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vult.sharepoint.com/sites/Viesujupirkimuskyrius/Bendrai naudojami dokumentai/Pirkimo dokumentai/Žana/Vykdomi 2025/AK_Sekvenavimo paslaugos_3741-2025-GMC/PD_galutiniai/"/>
    </mc:Choice>
  </mc:AlternateContent>
  <xr:revisionPtr revIDLastSave="93" documentId="13_ncr:1_{058D1094-5EE9-4140-BF0B-B49985DDA6BF}" xr6:coauthVersionLast="47" xr6:coauthVersionMax="47" xr10:uidLastSave="{F7EC5338-7215-477D-9E05-1782D20A1C55}"/>
  <bookViews>
    <workbookView xWindow="-108" yWindow="-108" windowWidth="23256" windowHeight="12456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21" i="1" l="1"/>
  <c r="E120" i="1"/>
  <c r="E119" i="1"/>
  <c r="E118" i="1"/>
  <c r="E117" i="1"/>
  <c r="E116" i="1"/>
  <c r="E115" i="1"/>
  <c r="E114" i="1"/>
  <c r="E113" i="1"/>
  <c r="E112" i="1"/>
  <c r="E111" i="1"/>
  <c r="E110" i="1"/>
  <c r="E109" i="1"/>
  <c r="E108" i="1"/>
  <c r="E107" i="1"/>
  <c r="E106" i="1"/>
  <c r="E105" i="1"/>
  <c r="E104" i="1"/>
  <c r="E103" i="1"/>
  <c r="E102" i="1"/>
  <c r="E101" i="1"/>
  <c r="E100" i="1"/>
  <c r="E99" i="1"/>
  <c r="E98" i="1"/>
  <c r="E97" i="1"/>
  <c r="E96" i="1"/>
  <c r="E95" i="1"/>
  <c r="E94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22" i="1" l="1"/>
  <c r="E123" i="1" s="1"/>
  <c r="E124" i="1" s="1"/>
</calcChain>
</file>

<file path=xl/sharedStrings.xml><?xml version="1.0" encoding="utf-8"?>
<sst xmlns="http://schemas.openxmlformats.org/spreadsheetml/2006/main" count="236" uniqueCount="125">
  <si>
    <t>Mato vnt.</t>
  </si>
  <si>
    <t>Lentelė Nr. 1</t>
  </si>
  <si>
    <t>Siūlomi įkainiai</t>
  </si>
  <si>
    <t>Specialiųjų pirkimo sąlygų priedas Nr. 2.1 (Sutarties priedas Nr. 3)</t>
  </si>
  <si>
    <t>Didelio našumo sekoskaitos paslaugos, Nr. 3741/2025/GMC</t>
  </si>
  <si>
    <t>Paslaugų pavadinimas</t>
  </si>
  <si>
    <t>Preliminarus kiekis</t>
  </si>
  <si>
    <t>1 mato vieneto kaina Eur be PVM</t>
  </si>
  <si>
    <t xml:space="preserve">DNR mėginio QC ir bibliotekos paruošimas su 350 bp insertu bei sekoskaita naudojant Illumina NovaSeq X Plus PE150 technologiją ar lygiavertę, gaunant ≥ 90 G bp duomenų išeigą ir duomenų QC </t>
  </si>
  <si>
    <t xml:space="preserve">Bioinformatinė žmogaus viso genomo sekoskaitos duomenų analizė </t>
  </si>
  <si>
    <t xml:space="preserve">DNR mėginio QC ir bibliotekos paruošimas įtraukiant taikinio praturtinimą TWIST Human Exome 2.0™ bei sekoskaita naudojant Illumina NovaSeq X Plus PE150 technologiją ar lygiavertę, gaunant ≥ 5 G bp duomenų išeigą (50x padengimas) ir duomenų QC </t>
  </si>
  <si>
    <t>DNR mėginio QC ir bibliotekos paruošimas įtraukiant taikinio praturtinimą TWIST Human Exome 2.0™ bei sekoskaita naudojant Illumina NovaSeq X Plus PE150 technologiją ar lygiavertę, gaunant ≥ 10 G bp duomenų išeigą (100x padengimas) ir duomenų QC</t>
  </si>
  <si>
    <t xml:space="preserve">DNR mėginio QC ir bibliotekos paruošimas įtraukiant taikinio praturtinimą Agilent SureSelect Human All Exon V6™ bei sekoskaita naudojant Illumina NovaSeq X Plus PE150 technologiją ar lygiavertę, gaunant ≥ 6 G bp duomenų išeigą (50x padengimas) ir duomenų QC </t>
  </si>
  <si>
    <t xml:space="preserve">DNR mėginio QC ir bibliotekos paruošimas įtraukiant taikinio praturtinimą Agilent SureSelect Human All Exon V6™ bei sekoskaita naudojant Illumina NovaSeq X Plus PE150 technologiją ar lygiavertę, gaunant ≥ 12 G bp duomenų išeigą (100x padengimas) ir duomenų QC </t>
  </si>
  <si>
    <t xml:space="preserve">DNR mėginio QC ir bibliotekos paruošimas įtraukiant taikinio praturtinimą IDT xGen® Exome v1.0 and IDT xGen® Human mtDNA bei sekoskaita naudojant Illumina NovaSeq X Plus PE150 technologiją ar lygiavertę, gaunant ≥ 10 G bp duomenų išeigą (100x padengimas) ir duomenų QC </t>
  </si>
  <si>
    <t xml:space="preserve">Bioinformatinė žmogaus viso egzomo sekoskaitos duomenų analizė </t>
  </si>
  <si>
    <t>DNR mėginio QC ir bibliotekos paruošimas įtraukiant taikinio praturtinimą Agilent SureSelect Mouse All Exon bei sekoskaita naudojant Illumina NovaSeq X Plus PE150 technologiją ar lygiavertę, gaunant ≥ 12 G bp duomenų išeigą (100x padengimas) ir duomenų QC</t>
  </si>
  <si>
    <t>Bioinformatinė pelės viso genomo sekoskaitos duomenų analizė</t>
  </si>
  <si>
    <t xml:space="preserve">DNR mėginio QC ir bibliotekos paruošimas su 350 bp insertu bei sekoskaita naudojant Illumina Novaseq X Plus PE150 technologiją ar lygiavertę, gaunant ≥ 5 G bp duomenų išeigą ir duomenų QC </t>
  </si>
  <si>
    <t xml:space="preserve">Bioinformatinė augalo ir gyvūno viso genomo sekoskaitos duomenų analizė </t>
  </si>
  <si>
    <t xml:space="preserve">DNR mėginio QC ir bibliotekos paruošimas su 350 bp insertu ir sekoskaita naudojant Illumina Novaseq X Plus PE150 technologiją ar lygiavertę, gaunant ≥ 300 G bp duomenų išeigą ir duomenų QC </t>
  </si>
  <si>
    <r>
      <t xml:space="preserve">Bioinformatinė augalo ir gyvūno </t>
    </r>
    <r>
      <rPr>
        <i/>
        <sz val="10"/>
        <color theme="1"/>
        <rFont val="Arial"/>
        <family val="2"/>
      </rPr>
      <t>de novo</t>
    </r>
    <r>
      <rPr>
        <sz val="10"/>
        <color theme="1"/>
        <rFont val="Arial"/>
        <family val="2"/>
      </rPr>
      <t xml:space="preserve"> viso genomo sekoskaitos (draft map) duomenų analizė </t>
    </r>
  </si>
  <si>
    <t xml:space="preserve">HMW DNR mėginio QC ir ilgo nuskaitymo bibliotekos paruošimas bei sekoskaita naudojant PacBio Revio technologiją ar lygiavertę, gaunant 1 ląstelės duomenų išeigą ir duomenų QC </t>
  </si>
  <si>
    <t xml:space="preserve">HMW DNR mėginio QC ir ilgo nuskaitymo bibliotekos paruošimas bei sekoskaita naudojant Oxford Nanopore PromethION technologiją ar lygiavertę, gaunant 1 ląstelės duomenų išeigą ir duomenų QC </t>
  </si>
  <si>
    <r>
      <t xml:space="preserve">Bioinformatinė augalo ir gyvūno </t>
    </r>
    <r>
      <rPr>
        <i/>
        <sz val="10"/>
        <color theme="1"/>
        <rFont val="Arial"/>
        <family val="2"/>
      </rPr>
      <t>de novo</t>
    </r>
    <r>
      <rPr>
        <sz val="10"/>
        <color theme="1"/>
        <rFont val="Arial"/>
        <family val="2"/>
      </rPr>
      <t xml:space="preserve"> viso genomo sekoskaitos (</t>
    </r>
    <r>
      <rPr>
        <i/>
        <sz val="10"/>
        <color theme="1"/>
        <rFont val="Arial"/>
        <family val="2"/>
      </rPr>
      <t>de novo</t>
    </r>
    <r>
      <rPr>
        <sz val="10"/>
        <color theme="1"/>
        <rFont val="Arial"/>
        <family val="2"/>
      </rPr>
      <t xml:space="preserve"> agregatų) duomenų analizė</t>
    </r>
  </si>
  <si>
    <r>
      <t xml:space="preserve">Bioinformatinė augalo ir gyvūno </t>
    </r>
    <r>
      <rPr>
        <i/>
        <sz val="10"/>
        <color theme="1"/>
        <rFont val="Arial"/>
        <family val="2"/>
      </rPr>
      <t>de novo</t>
    </r>
    <r>
      <rPr>
        <sz val="10"/>
        <color theme="1"/>
        <rFont val="Arial"/>
        <family val="2"/>
      </rPr>
      <t xml:space="preserve"> viso genomo sekoskaitos (</t>
    </r>
    <r>
      <rPr>
        <i/>
        <sz val="10"/>
        <color theme="1"/>
        <rFont val="Arial"/>
        <family val="2"/>
      </rPr>
      <t>de novo</t>
    </r>
    <r>
      <rPr>
        <sz val="10"/>
        <color theme="1"/>
        <rFont val="Arial"/>
        <family val="2"/>
      </rPr>
      <t xml:space="preserve"> agregatų ir anotacijos) duomenų analizė</t>
    </r>
  </si>
  <si>
    <t>DNR mėginio QC ir Omni-C bibliotekos paruošimas bei sekoskaita naudojant Illumina Novaseq X Plus PE150 technologiją ar lygiavertę, gaunant ≥ 300 G bp duomenų išeigą ir duomenų QC</t>
  </si>
  <si>
    <t xml:space="preserve">Bioinformatinė Hi-C sekoskaitos duomenų analizė </t>
  </si>
  <si>
    <t>DNR mėginio QC ir bibliotekos paruošimas su 350 bp insertu bei sekoskaita naudojant Illumina Novaseq X Plus PE150 technologiją ar lygiavertę, gaunant ≥ 1 G bp duomenų išeigą ir duomenų QC</t>
  </si>
  <si>
    <t xml:space="preserve">Bioinformatinė mikrobų viso genomo sekoskaitos (kartografavimo) duomenų analizė </t>
  </si>
  <si>
    <t>HMW DNR mėginio QC ir ilgo nuskaitymo bibliotekos paruošimas bei sekoskaita naudojant Oxford Nanopore PromethION technologiją ar lygiavertę, gaunant ≥ 1 G bp duomenų išeigą ir duomenų QC</t>
  </si>
  <si>
    <t>HMW DNR mėginio QC ir ilgo nuskaitymo bibliotekos paruošimas bei sekoskaita naudojant PacBio Revio technologiją ar lygiavertę, gaunant ≥ 1 G bp duomenų išeigą ir duomenų QC</t>
  </si>
  <si>
    <r>
      <t>Bioinformatinė mikrobų viso genomo sekoskaitos (</t>
    </r>
    <r>
      <rPr>
        <i/>
        <sz val="10"/>
        <color theme="1"/>
        <rFont val="Arial"/>
        <family val="2"/>
      </rPr>
      <t>de novo</t>
    </r>
    <r>
      <rPr>
        <sz val="10"/>
        <color theme="1"/>
        <rFont val="Arial"/>
        <family val="2"/>
      </rPr>
      <t xml:space="preserve"> agregatų) duomenų analizė </t>
    </r>
  </si>
  <si>
    <t xml:space="preserve">Bioinformatinė mikrobų viso genomo sekoskaitos (agregatų ir anotacijos) duomenų analizė </t>
  </si>
  <si>
    <t xml:space="preserve">DNR mėginio QC ir bibliotekos paruošimas su 350 bp insertu ir sekoskaita naudojant Illumina Novaseq X Plus PE150 technologiją ar lygiavertę, gaunant ≥ 3 G bp duomenų išeigą ir duomenų QC </t>
  </si>
  <si>
    <t xml:space="preserve">DNR mėginio QC ir bibliotekos paruošimas su 350 bp insertu ir sekoskaita naudojant Illumina Novaseq X Plus PE150 technologiją ar lygiavertę, gaunant ≥ 6 G bp duomenų išeigą ir duomenų QC </t>
  </si>
  <si>
    <t>DNR mėginio QC ir bibliotekos paruošimas su 350 bp insertu ir sekoskaita naudojant Illumina Novaseq X Plus PE150 technologiją ar lygiavertę, gaunant ≥ 12 G bp duomenų išeigą ir duomenų QC</t>
  </si>
  <si>
    <t xml:space="preserve">Bioinformatinė Shotgun paremta metagenominės sekoskaitos (kartografavimo) duomenų analizė </t>
  </si>
  <si>
    <t>Bioinformatinė Shotgun paremta metagenominės sekoskaitos (agregatų) duomenų analizė</t>
  </si>
  <si>
    <t xml:space="preserve">Pasirinktos Oligo poros sintezė </t>
  </si>
  <si>
    <t xml:space="preserve">Vieno taikinio 16S/18S/ITS PGR amplifikacija ir mėginio QC bei bibliotekos paruošimas ir sekoskaita naudojant Illumina Novaseq 6000 PE250 technologiją ar lygiavertę, gaunant ≥ 30k raw tags duomenų išeigą ir duomenų QC </t>
  </si>
  <si>
    <t xml:space="preserve">Vieno taikinio 16S/18S/ITS PGR amplifikacija ir mėginio QC bei bibliotekos paruošimas ir sekoskaita naudojant Illumina Novaseq 6000 PE250 technologiją ar lygiavertę, gaunant ≥ 50k raw tags duomenų išeigą ir duomenų QC </t>
  </si>
  <si>
    <t>Vieno taikinio 16S/18S/ITS PGR amplifikacija ir mėginio QC bei bibliotekos paruošimas ir sekoskaita naudojant Illumina Novaseq 6000 PE250 technologiją ar lygiavertę, gaunant ≥ 100k raw tags duomenų išeigą ir duomenų QC</t>
  </si>
  <si>
    <t>Bioinformatinė trumpo nuskaitymo Amplicon paremtos metagenominės sekoskaitos duomenų analizė</t>
  </si>
  <si>
    <t>Vieno taikinio viso ilgio 16S/18S/ITS PGR amplifikacija ir mėginio QC bei bibliotekos paruošimas ir sekoskaita naudojant PacBio Revio technologiją ar lygiavertę, gaunant ≥ 10k HiFi nuskaitymo duomenų išeigą ir duomenų QC</t>
  </si>
  <si>
    <t>Vieno taikinio viso ilgio 16S/18S/ITS PGR amplifikacija ir mėginio QC bei bibliotekos paruošimas ir sekoskaita naudojant PacBio Revio technologiją ar lygiavertę, gaunant ≥ 20k HiFi nuskaitymo duomenų išeigą ir duomenų QC</t>
  </si>
  <si>
    <t>Vieno taikinio viso ilgio 16S/18S/ITS PGR amplifikacija ir mėginio QC bei bibliotekos paruošimas ir sekoskaita naudojant PacBio Revio technologiją ar lygiavertę, gaunant ≥ 30k HiFi nuskaitymo duomenų išeigą ir duomenų QC</t>
  </si>
  <si>
    <t xml:space="preserve">Vieno taikinio viso ilgio 16S/18S/ITS PGR amplifikacija ir mėginio QC bei bibliotekos paruošimas ir sekoskaita naudojant PacBio Revio technologiją ar lygiavertę, gaunant ≥ 50k HiFi nuskaitymo duomenų išeigą ir duomenų QC </t>
  </si>
  <si>
    <t>Bioinformatinė viso ilgio Amplicon paremtos metagenominės sekoskaitos duomenų analizė</t>
  </si>
  <si>
    <t>PGR produkto mėginio QC ir PGR-free bibliotekos paruošimas be fragmentavimo bei sekoskaita naudojant Illumina Novaseq X Plus PE150 technologiją ar lygiavertę, gaunant ≥ 1 G bp duomenų išeigą ir duomenų QC</t>
  </si>
  <si>
    <t>PGR produkto mėginio QC ir PGR-free bibliotekos paruošimas be fragmentavimo bei sekoskaita naudojant Illumina Novaseq 6000 PE250 technologiją ar lygiavertę, gaunant ≥ 1 G bp duomenų išeigą ir duomenų QC</t>
  </si>
  <si>
    <t xml:space="preserve">Suminės RNR mėginio QC ir bibliotekos paruošimas įtraukiant polyA praturtinimą bei sekoskaita naudojant Illumina Novaseq X Plus PE150 technologiją ar lygiavertę, gaunant ≥ 3 G bp duomenų išeigą ir duomenų QC </t>
  </si>
  <si>
    <t>Suminės RNR iš kraujo mėginio QC ir grandinei specifiškos bibliotekos paruošimas įtraukiant GLOBIN-clear depleciją ir polyA praturtinimą bei sekoskaita naudojant Illumina Novaseq X Plus PE150 technologiją ar lygiavertę, gaunant ≥ 9 G bp duomenų išeigą ir duomenų QC</t>
  </si>
  <si>
    <t xml:space="preserve">Bioinformatinė euakriotų messenger RNR sekoskaitos (DEG) duomenų analizė </t>
  </si>
  <si>
    <t>Bioinformatinė eukariotų messenger RNR sekoskaitos (DEG ir SV) duomenų analizė</t>
  </si>
  <si>
    <t>Suminės RNR mėginio QC ir grandinei specifiškos bibliotekos paruošimas įtraukiant rRNR depleciją bei sekoskaita naudojant Illumina Novaseq X Plus PE150 technologiją ar lygiavertę, gaunant ≥ 9 G bp duomenų išeigą ir duomenų QC</t>
  </si>
  <si>
    <t>Suminės RNR iš kraujo mėginio QC ir grandinei specifiškos bibliotekos paruošimas įtraukiant GlobinZERO rRNR depleciją bei sekoskaita naudojant Illumina Novaseq X Plus PE150 ar lygiavertę, gaunant ≥ 9 G bp duomenų išeigą ir duomenų QC</t>
  </si>
  <si>
    <t>Egzosominės RNR mėginio QC ir mažo dydžio grandinei specifiškos bibliotekos paruošimas įtraukiant rRNR depleciją bei sekoskaita naudojant Illumina Novaseq X Plus PE150 technologiją ar lygiavertę, gaunant ≥ 9 G bp duomenų išeigą ir duomenų QC</t>
  </si>
  <si>
    <t>Bioinformatinė eukariotų ilgos nekoduojančios RNR sekoskaitos duomenų analizė</t>
  </si>
  <si>
    <t xml:space="preserve">Suminės RNR mėginio QC ir bibliotekos paruošimas su 18-40 bp insertu ir sekoskaita naudojant Illumina Novaseq 6000 SE50 technologoiją ar lygiavertę, gaunant ≥ 10M nuskaitymų duomenų išeigą ir duomenų QC </t>
  </si>
  <si>
    <t xml:space="preserve">Egzosominės RNR mėginio QC ir mažo dydžio bibliotekos paruošimas su 18-40 bp insertu ir sekoskaita naudojant Illumina Novaseq 6000 SE50 technologiją ar lygiavertę, gaunant ≥ 10M nuskaitymų duomenų išeigą ir duomenų QC </t>
  </si>
  <si>
    <t xml:space="preserve">Bioinformatinė eukariotų mažos RNR sekoskaitos duomenų analizė </t>
  </si>
  <si>
    <t>Suminės RNR mėginio QC ir grandinei specifinės bibliotekos paruošimas įtraukiant rRNR depleciją ir linijinės RNR pašalinimą bei sekoskaita naudojant Illumina Novaseq X Plus PE150 technologiją ar lygiavertę, gaunant ≥ 12 G bp duomenų išeigą ir duomenų QC</t>
  </si>
  <si>
    <t>Bioinformatinė eukariotų žiedinės RNR sekoskaitos duomenų analizė</t>
  </si>
  <si>
    <t>Suminės RNR mėginio QC ir Kinnex bibliotekos paruošimas su polyA praturtinimu bei sekoskaita naudojant PacBio Revio technologiją ar lygiavertę, gaunant ≥ 5 M HiFi nuskaitymų duomenų išeigą ir duomenų QC</t>
  </si>
  <si>
    <t>Suminės RNR mėginio QC ir Kinnex bibliotekos paruošimas su polyA praturtinimu bei sekoskaita naudojant PacBio Revio technologiją ar lygiavertę, gaunant ≥ 10 M HiFi nuskaitymų duomenų išeigą ir duomenų QC</t>
  </si>
  <si>
    <t>Bioinformatinė ilgo nuskaitymo transkriptomo sekoskatios duomenų analizė</t>
  </si>
  <si>
    <t>Suminės RNR mėginio QC ir Nanopore tiesioginės RNR bibliotekos paruošimas ir sekoskaita naudojant PromethION technologiją, gaunant 1 ląstelęs išeigą ir duomenų QC</t>
  </si>
  <si>
    <t>Bioinformatinė tiesioginės RNR sekoskaitos duomenų analizė</t>
  </si>
  <si>
    <t>Branduolių išskyrimas iš audinio mėginių ir mėginio QC bei 10X Genomics Chromium GEM-X Single Cell 3' Kit v4 bibliotekos paruošimas ir sekoskaita naudojant Illumina Novaseq X Plus PE150 technologiją ar lygiavertę, gaunant ≥ 60 G bp duomenų išeigą</t>
  </si>
  <si>
    <t xml:space="preserve">Bioinformatinė vienos ląstelės RNR sekoskaitos duomenų analizė </t>
  </si>
  <si>
    <t>FFPE mėginio QC ir 10X Genomics Visium bibliotekos paruošimas ir sekoskaita naudojant Illumina Novaseq X Plus PE150 technologiją ar lygiavertę, gaunant ≥ 60 G bp duomenų išeigą</t>
  </si>
  <si>
    <t>Bioinformatinė erdvinės transkriptomikos duomenų analizė</t>
  </si>
  <si>
    <t>Suminės RNR mėginio QC ir grandinei specifiškos bibliotekos paruošimas įtraukiant prokariotinės rRNR depleciją ir sekoskaita naudojant Illumina Novaseq X Plus PE150 technologiją ar lygiavertę, gaunant ≥ 2 G bp duomenų išeigą ir duomenų QC</t>
  </si>
  <si>
    <t>Bioinformatinė prokariotinės RNR sekoskaitos duomenų analizė</t>
  </si>
  <si>
    <t>Suminės RNR mėginio QC ir bibliotekos paruošimas įtraukiant prokariotinės ir eukariotinės rRNR depleciją ir sekoskaitą naudojant Illumina Novaseq X Plus PE150 technologiją ar lygiavertę, gaunant ≥ 12 G bp duomenų išeigą ir duomenų QC</t>
  </si>
  <si>
    <t>Bioinformatinė metatranskriptomomo arba dvigubos RNR sekoskaitos duomenų analizė</t>
  </si>
  <si>
    <t>DNR mėginio QC ir PBAT paremtos bibliotekos paruošimas ir Bisulfite Rate QC bei sekoskaita naudojant Illumina Novaseq X Plus PE150 technologiją ar lygiavertę, gaunant ≥ 90 G bp duomenų išeigą ir duomenų QC</t>
  </si>
  <si>
    <t xml:space="preserve">DNR mėginio QC ir EM-seq paremtos bibliotekos paruošimas bei sekoskaita naudojant Illumina Novaseq X Plus PE150 ar lygiavertę, gaunant ≥ 90 G bp duomenų išeigą ir duomenų QC </t>
  </si>
  <si>
    <t>Bioinformatinė viso genomo bisulfitinės sekoskaitos duomenų analizė</t>
  </si>
  <si>
    <t>DNR mėginio QC ir RRBS bibliotekos paruošimas ir Bisulfite Rate QC bei sekoskaita naudojant Illumina Novaseq X Plus PE150 technologiją ar lygiavertę, gaunant  ≥ 10 G bp duomenų išeigą ir atliekant duomenų QC</t>
  </si>
  <si>
    <t xml:space="preserve">Bioinformatinė sumažinto pateikimo bisulfitinės sekoskaitos duomenų analizė </t>
  </si>
  <si>
    <t xml:space="preserve">Praturtintos DNR mėginio QC ir mažo dydžio bibliotekos paruošimas ir sekoskaita naudojant Illumina Novaseq X Plus PE150 technologiją ar lygiavertę, gaunant ≥ 3 G bp duomenų išeigą ir duomenų QC </t>
  </si>
  <si>
    <t>Bioinformatinė ChIP-seq duomenų analizė</t>
  </si>
  <si>
    <t>Praturtintos RNR mėginio QC ir mažo dydžio bibliotekos paruošimas ir sekoskaita naudojant Illumina Novaseq X Plus PE150 technologiją ar lygiavertę, gaunant ≥ 3 G bp duomenų išeigą ir duomenų QC</t>
  </si>
  <si>
    <t>Praturtintos RNR sekoskaitos duomenų analizė</t>
  </si>
  <si>
    <t xml:space="preserve">Bibliotekos paruošimas PacBio Revio technologijai ar lygiavertei </t>
  </si>
  <si>
    <t>Sekoskaita naudojant PacBio Revio technologiją ar lygiavertę, su 1 ląstelės išeiga ir duomenų QC</t>
  </si>
  <si>
    <t>Bibliotekos paruošimas Oxford Nanopore PromethION technologijai</t>
  </si>
  <si>
    <t>Sekoskaita naudojant Oxford Nanopore PromethION technologiją gaunant 1 ląstelės išeiga ir duomenų QC</t>
  </si>
  <si>
    <t>Paruoštos bibliotekos QC</t>
  </si>
  <si>
    <t>Partial lane sekoskaita naudojant Illumina Novaseq X Plus PE150 technologiją ar lygiavertę, gaunant ≥ 1 G bp duomenų išeigą</t>
  </si>
  <si>
    <t xml:space="preserve">Partial lane sekoskaita naudojant Illumina Novaseq X Plus PE150 technologiją ar lygiavertę, gaunant ≥ 100 G bp duomenų išeigą </t>
  </si>
  <si>
    <t xml:space="preserve">Partial lane sekoskaita naudojant Illumina Novaseq X Plus PE150 technologiją ar lygiavertę, gaunant ≥ 300 G bp duomenų išeigą </t>
  </si>
  <si>
    <t xml:space="preserve">Partial lane sekoskaita naudojant Illumina Novaseq 6000 PE250 technologiją ar lygiavertę, gaunant ≥ 1 G bp duomenų išeigą </t>
  </si>
  <si>
    <t xml:space="preserve">Partial lane sekoskaita naudojant Illumina Novaseq 6000 SE50 technologiją ar lygiavertę, gaunant ≥ 1 G bp duomenų išeigą </t>
  </si>
  <si>
    <t xml:space="preserve">Lane sekoskaita naudojant Illumina Novaseq X Plus 10B PE150 technologiją ar lygiavertę, gaunant ≥ 350 G bp flow cell išeigą </t>
  </si>
  <si>
    <t xml:space="preserve">Lane sekoskaita naudojant Illumina Novaseq X Plus 25B PE150 technologiją ar lygiavertę, gaunant ≥ 950 G bp flow cell išeigą </t>
  </si>
  <si>
    <t xml:space="preserve">Lane sekoskaita naudojant Illumina Novaseq 6000 PE250 technologiją ar lygiavertę, gaunant ≥ 200 G bp flow cell išeigą </t>
  </si>
  <si>
    <t xml:space="preserve">Lane sekoskaita naudojant Illumina Novaseq 6000 PE50 technologiją ar lygiavertę, gaunant ≥ 400 M nuskaitymų flow cell išeigą </t>
  </si>
  <si>
    <t xml:space="preserve">Lane sekoskaita naudojant Illumina Novaseq 6000 SE50 technologiją ar lygiavertę, gaunant ≥ 400 M nuskaitymų flow cell išeigą </t>
  </si>
  <si>
    <t>Genominės DNR išskyrimas</t>
  </si>
  <si>
    <t>cfDNR išskyrimas</t>
  </si>
  <si>
    <t>HMW DNR išskyrimas</t>
  </si>
  <si>
    <t>Suminės RNR išskyrimas</t>
  </si>
  <si>
    <t>DNR arba RNR mėginio gryninimas</t>
  </si>
  <si>
    <t>PGR-free bibliotekos paruošimas WGS</t>
  </si>
  <si>
    <t>Grandinei specifiškos bibliotekos paruošimas RNR-seq</t>
  </si>
  <si>
    <t>SMRTer padauginimo bibliotekos paruošimas RNR-seq</t>
  </si>
  <si>
    <t xml:space="preserve">Papildoma sekoskaita naudojant Illumina Novaseq X Plus PE150 technologiją arba lygiavertę, gaunant ≥ 1 G bp duomenų išeigą </t>
  </si>
  <si>
    <t xml:space="preserve">Papildoma sekoskaita naudojant Illumina Novaseq X Plus PE150 technologiją arba lygiavertę, gaunant ≥ 3 G bp duomenų išeigą </t>
  </si>
  <si>
    <t xml:space="preserve">Papildoma sekoskaita naudojant Illumina Novaseq X Plus PE150 technologiją arba lygiavertę, gaunant ≥ 5 G bp duomenų išeigą </t>
  </si>
  <si>
    <t xml:space="preserve">Papildoma sekoskaita naudojant Illumina Novaseq X Plus PE150 technologiją arba lygiavertę, gaunant ≥ 30 G bp duomenų išeigą </t>
  </si>
  <si>
    <t>Papildoma sekoskaita naudojant Illumina Novaseq 6000 SE50 technologiją arba lygiavertę, gaunant ≥ 10 M nuskaitymų duomenų išeigą</t>
  </si>
  <si>
    <t>Mėginio pristatymo paslaugos į ES laboratoriją</t>
  </si>
  <si>
    <t>Duomenų persiuntimas per SFTP Cloud</t>
  </si>
  <si>
    <t>Duomenų perkėlimas į 1 TB kietąjį diską</t>
  </si>
  <si>
    <t>Visi 1 lentelės D stulpelyje siūlomi įkainiai EUR be PVM privalo būti nurodyti ne daugiau kaip 2 skaičių po kablelio tikslumu.</t>
  </si>
  <si>
    <t>vnt.</t>
  </si>
  <si>
    <t>Mėginys</t>
  </si>
  <si>
    <r>
      <t xml:space="preserve">Bendra palyginamoji kaina Eur be PVM
</t>
    </r>
    <r>
      <rPr>
        <sz val="10"/>
        <rFont val="Arial"/>
        <family val="2"/>
      </rPr>
      <t>(C ir D stulpelių  sandauga)</t>
    </r>
  </si>
  <si>
    <t>Bendra palyginamoji kaina Eur su PVM</t>
  </si>
  <si>
    <t xml:space="preserve">*Jei PVM laukas nepildomas, nurodomos priežastys, dėl kurių PVM nemokamas. Esant skirtingam tiekėjų PVM mokėtojų statusui, galutinės pasiūlymų kainos bus vertinamos atsižvelgiant į Viešųjų pirkimų tarnybos išaiškinimą: 
https://klausk.vpt.lt/hc/lt/articles/115005730785-Kaip-vertinti-pasi%C5%ABlymus-kai-tiek%C4%97j%C5%B3-statusas-pagal-PVM-mok%C4%97jim%C4%85-yra-nevienodas- </t>
  </si>
  <si>
    <t>Bendra siūlomo pirkimo objekto palyginamoji kaina Eur be PVM</t>
  </si>
  <si>
    <t>PVM %*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</si>
</sst>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indexed="8"/>
      <name val="Calibri"/>
      <family val="2"/>
      <scheme val="minor"/>
    </font>
    <font>
      <sz val="10"/>
      <name val="Arial"/>
      <family val="2"/>
      <charset val="186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186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rgb="FFFF0000"/>
      <name val="Arial"/>
      <family val="2"/>
    </font>
    <font>
      <sz val="9"/>
      <color theme="1"/>
      <name val="Arial"/>
      <family val="2"/>
    </font>
    <font>
      <sz val="12"/>
      <color indexed="8"/>
      <name val="Arial"/>
      <family val="2"/>
    </font>
    <font>
      <sz val="11"/>
      <color rgb="FF000000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  <font>
      <b/>
      <sz val="10"/>
      <color theme="1"/>
      <name val="Arial"/>
      <family val="2"/>
    </font>
    <font>
      <sz val="10"/>
      <color theme="1"/>
      <name val="Times New Roman"/>
      <family val="1"/>
    </font>
    <font>
      <b/>
      <sz val="10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i/>
      <sz val="11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3" fillId="0" borderId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41">
    <xf numFmtId="0" fontId="0" fillId="0" borderId="0" xfId="0"/>
    <xf numFmtId="0" fontId="7" fillId="0" borderId="0" xfId="0" applyFont="1" applyAlignment="1">
      <alignment wrapText="1"/>
    </xf>
    <xf numFmtId="0" fontId="7" fillId="0" borderId="0" xfId="0" applyFont="1"/>
    <xf numFmtId="0" fontId="13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7" fillId="2" borderId="1" xfId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wrapText="1"/>
    </xf>
    <xf numFmtId="0" fontId="15" fillId="4" borderId="1" xfId="0" applyFont="1" applyFill="1" applyBorder="1" applyAlignment="1">
      <alignment horizontal="right" vertical="center"/>
    </xf>
    <xf numFmtId="0" fontId="12" fillId="0" borderId="0" xfId="0" applyFont="1" applyAlignment="1">
      <alignment horizontal="right" wrapText="1"/>
    </xf>
    <xf numFmtId="0" fontId="12" fillId="0" borderId="0" xfId="0" applyFont="1" applyAlignment="1">
      <alignment wrapText="1"/>
    </xf>
    <xf numFmtId="0" fontId="20" fillId="0" borderId="0" xfId="0" applyFont="1" applyAlignment="1">
      <alignment horizontal="right" wrapText="1"/>
    </xf>
    <xf numFmtId="0" fontId="18" fillId="0" borderId="0" xfId="0" applyFont="1" applyAlignment="1">
      <alignment wrapText="1"/>
    </xf>
    <xf numFmtId="0" fontId="18" fillId="0" borderId="1" xfId="0" applyFont="1" applyBorder="1" applyAlignment="1">
      <alignment horizontal="left" vertical="top" wrapText="1"/>
    </xf>
    <xf numFmtId="2" fontId="20" fillId="0" borderId="1" xfId="0" applyNumberFormat="1" applyFont="1" applyBorder="1" applyAlignment="1">
      <alignment horizontal="center" vertical="center" wrapText="1"/>
    </xf>
    <xf numFmtId="4" fontId="18" fillId="0" borderId="5" xfId="0" applyNumberFormat="1" applyFont="1" applyBorder="1" applyAlignment="1">
      <alignment horizontal="center" vertical="center" wrapText="1"/>
    </xf>
    <xf numFmtId="4" fontId="15" fillId="0" borderId="3" xfId="0" applyNumberFormat="1" applyFont="1" applyBorder="1" applyAlignment="1">
      <alignment horizontal="center" vertical="center" wrapText="1"/>
    </xf>
    <xf numFmtId="0" fontId="17" fillId="2" borderId="1" xfId="1" applyFont="1" applyFill="1" applyBorder="1" applyAlignment="1" applyProtection="1">
      <alignment horizontal="center" vertical="center" wrapText="1"/>
    </xf>
    <xf numFmtId="0" fontId="18" fillId="0" borderId="1" xfId="0" applyFont="1" applyBorder="1" applyAlignment="1" applyProtection="1">
      <alignment horizontal="left" vertical="center" wrapText="1" indent="1"/>
    </xf>
    <xf numFmtId="0" fontId="18" fillId="0" borderId="1" xfId="0" applyFont="1" applyBorder="1" applyAlignment="1" applyProtection="1">
      <alignment horizontal="center" vertical="center" wrapText="1"/>
    </xf>
    <xf numFmtId="0" fontId="20" fillId="5" borderId="1" xfId="0" applyFont="1" applyFill="1" applyBorder="1" applyAlignment="1" applyProtection="1">
      <alignment horizontal="left" vertical="center" wrapText="1" indent="1"/>
    </xf>
    <xf numFmtId="0" fontId="18" fillId="5" borderId="1" xfId="0" applyFont="1" applyFill="1" applyBorder="1" applyAlignment="1" applyProtection="1">
      <alignment horizontal="left" vertical="center" wrapText="1" indent="1"/>
    </xf>
    <xf numFmtId="0" fontId="18" fillId="0" borderId="6" xfId="0" applyFont="1" applyBorder="1" applyAlignment="1" applyProtection="1">
      <alignment horizontal="center" vertical="center" wrapText="1"/>
    </xf>
    <xf numFmtId="0" fontId="22" fillId="0" borderId="0" xfId="0" applyFont="1" applyAlignment="1">
      <alignment horizontal="right" wrapText="1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 vertical="top" wrapText="1"/>
    </xf>
    <xf numFmtId="0" fontId="15" fillId="4" borderId="2" xfId="0" applyFont="1" applyFill="1" applyBorder="1" applyAlignment="1">
      <alignment horizontal="right" vertical="center"/>
    </xf>
    <xf numFmtId="0" fontId="15" fillId="4" borderId="4" xfId="0" applyFont="1" applyFill="1" applyBorder="1" applyAlignment="1">
      <alignment horizontal="right" vertical="center"/>
    </xf>
    <xf numFmtId="0" fontId="15" fillId="4" borderId="3" xfId="0" applyFont="1" applyFill="1" applyBorder="1" applyAlignment="1">
      <alignment horizontal="right" vertical="center"/>
    </xf>
    <xf numFmtId="0" fontId="18" fillId="0" borderId="0" xfId="0" applyFont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4" fontId="18" fillId="0" borderId="3" xfId="0" applyNumberFormat="1" applyFont="1" applyBorder="1" applyAlignment="1" applyProtection="1">
      <alignment horizontal="center" vertical="center" wrapText="1"/>
    </xf>
    <xf numFmtId="2" fontId="16" fillId="0" borderId="1" xfId="0" applyNumberFormat="1" applyFont="1" applyBorder="1" applyAlignment="1" applyProtection="1">
      <alignment vertical="center" wrapText="1"/>
      <protection locked="0"/>
    </xf>
    <xf numFmtId="2" fontId="11" fillId="3" borderId="1" xfId="1" applyNumberFormat="1" applyFont="1" applyFill="1" applyBorder="1" applyAlignment="1" applyProtection="1">
      <alignment horizontal="center" vertical="center" wrapText="1"/>
      <protection locked="0"/>
    </xf>
    <xf numFmtId="2" fontId="11" fillId="3" borderId="6" xfId="1" applyNumberFormat="1" applyFont="1" applyFill="1" applyBorder="1" applyAlignment="1" applyProtection="1">
      <alignment horizontal="center" vertical="center" wrapText="1"/>
      <protection locked="0"/>
    </xf>
    <xf numFmtId="2" fontId="15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15" fillId="4" borderId="2" xfId="0" applyFont="1" applyFill="1" applyBorder="1" applyAlignment="1" applyProtection="1">
      <alignment horizontal="right" vertical="center" wrapText="1"/>
    </xf>
    <xf numFmtId="0" fontId="15" fillId="4" borderId="3" xfId="0" applyFont="1" applyFill="1" applyBorder="1" applyAlignment="1" applyProtection="1">
      <alignment horizontal="right" vertical="center" wrapText="1"/>
    </xf>
  </cellXfs>
  <cellStyles count="7">
    <cellStyle name="Hyperlink 2" xfId="2" xr:uid="{00000000-0005-0000-0000-000001000000}"/>
    <cellStyle name="Hyperlink 3" xfId="3" xr:uid="{00000000-0005-0000-0000-000002000000}"/>
    <cellStyle name="Normal" xfId="0" builtinId="0"/>
    <cellStyle name="Normal 2" xfId="1" xr:uid="{00000000-0005-0000-0000-000004000000}"/>
    <cellStyle name="Normal 2 2" xfId="4" xr:uid="{00000000-0005-0000-0000-000005000000}"/>
    <cellStyle name="Normal 2 3 2" xfId="5" xr:uid="{00000000-0005-0000-0000-000006000000}"/>
    <cellStyle name="Normal 3" xfId="6" xr:uid="{AF8CA8CE-7734-4AD6-B6CD-5BA3465CB2D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27"/>
  <sheetViews>
    <sheetView tabSelected="1" topLeftCell="A118" zoomScale="85" zoomScaleNormal="85" workbookViewId="0">
      <selection activeCell="D121" sqref="D121"/>
    </sheetView>
  </sheetViews>
  <sheetFormatPr defaultColWidth="9.33203125" defaultRowHeight="13.8" x14ac:dyDescent="0.25"/>
  <cols>
    <col min="1" max="1" width="71" style="1" customWidth="1"/>
    <col min="2" max="2" width="24.33203125" style="1" customWidth="1"/>
    <col min="3" max="3" width="17.109375" style="1" customWidth="1"/>
    <col min="4" max="4" width="21" style="1" customWidth="1"/>
    <col min="5" max="5" width="22.6640625" style="11" customWidth="1"/>
    <col min="6" max="16384" width="9.33203125" style="1"/>
  </cols>
  <sheetData>
    <row r="1" spans="1:7" ht="14.25" customHeight="1" x14ac:dyDescent="0.3">
      <c r="B1" s="22" t="s">
        <v>3</v>
      </c>
      <c r="C1" s="22"/>
      <c r="D1" s="22"/>
      <c r="E1" s="22"/>
      <c r="F1" s="9"/>
      <c r="G1" s="9"/>
    </row>
    <row r="2" spans="1:7" ht="14.25" customHeight="1" x14ac:dyDescent="0.25">
      <c r="B2" s="8"/>
      <c r="C2" s="8"/>
      <c r="D2" s="8"/>
      <c r="E2" s="10"/>
      <c r="F2" s="9"/>
      <c r="G2" s="9"/>
    </row>
    <row r="3" spans="1:7" ht="13.95" customHeight="1" x14ac:dyDescent="0.25">
      <c r="A3" s="23" t="s">
        <v>2</v>
      </c>
      <c r="B3" s="23"/>
      <c r="C3" s="23"/>
      <c r="D3" s="23"/>
      <c r="E3" s="23"/>
    </row>
    <row r="4" spans="1:7" ht="15" customHeight="1" x14ac:dyDescent="0.25">
      <c r="A4" s="30"/>
      <c r="B4" s="30"/>
      <c r="C4" s="30"/>
    </row>
    <row r="5" spans="1:7" ht="13.95" customHeight="1" x14ac:dyDescent="0.25">
      <c r="A5" s="24" t="s">
        <v>4</v>
      </c>
      <c r="B5" s="24"/>
      <c r="C5" s="24"/>
      <c r="D5" s="24"/>
      <c r="E5" s="24"/>
    </row>
    <row r="7" spans="1:7" ht="13.95" customHeight="1" x14ac:dyDescent="0.25">
      <c r="A7" s="33"/>
      <c r="B7" s="33"/>
      <c r="C7" s="33"/>
      <c r="D7" s="33"/>
      <c r="E7" s="33"/>
    </row>
    <row r="8" spans="1:7" ht="13.95" customHeight="1" x14ac:dyDescent="0.25">
      <c r="A8" s="31" t="s">
        <v>117</v>
      </c>
      <c r="B8" s="32"/>
      <c r="C8" s="32"/>
      <c r="D8" s="32"/>
      <c r="E8" s="32"/>
    </row>
    <row r="9" spans="1:7" ht="13.95" customHeight="1" x14ac:dyDescent="0.25">
      <c r="A9" s="3" t="s">
        <v>1</v>
      </c>
      <c r="B9" s="4"/>
      <c r="C9" s="4"/>
      <c r="D9" s="4"/>
      <c r="E9" s="12"/>
    </row>
    <row r="10" spans="1:7" s="2" customFormat="1" ht="58.2" customHeight="1" x14ac:dyDescent="0.25">
      <c r="A10" s="16" t="s">
        <v>5</v>
      </c>
      <c r="B10" s="16" t="s">
        <v>0</v>
      </c>
      <c r="C10" s="16" t="s">
        <v>6</v>
      </c>
      <c r="D10" s="5" t="s">
        <v>7</v>
      </c>
      <c r="E10" s="5" t="s">
        <v>120</v>
      </c>
    </row>
    <row r="11" spans="1:7" s="2" customFormat="1" ht="58.2" customHeight="1" x14ac:dyDescent="0.25">
      <c r="A11" s="17" t="s">
        <v>8</v>
      </c>
      <c r="B11" s="18" t="s">
        <v>119</v>
      </c>
      <c r="C11" s="18">
        <v>1</v>
      </c>
      <c r="D11" s="35"/>
      <c r="E11" s="13">
        <f>C11*D11</f>
        <v>0</v>
      </c>
    </row>
    <row r="12" spans="1:7" s="2" customFormat="1" ht="58.2" customHeight="1" x14ac:dyDescent="0.25">
      <c r="A12" s="17" t="s">
        <v>9</v>
      </c>
      <c r="B12" s="18" t="s">
        <v>119</v>
      </c>
      <c r="C12" s="18">
        <v>1</v>
      </c>
      <c r="D12" s="35"/>
      <c r="E12" s="13">
        <f t="shared" ref="E12:E75" si="0">C12*D12</f>
        <v>0</v>
      </c>
    </row>
    <row r="13" spans="1:7" s="2" customFormat="1" ht="60.6" customHeight="1" x14ac:dyDescent="0.25">
      <c r="A13" s="17" t="s">
        <v>10</v>
      </c>
      <c r="B13" s="18" t="s">
        <v>119</v>
      </c>
      <c r="C13" s="18">
        <v>1</v>
      </c>
      <c r="D13" s="35"/>
      <c r="E13" s="13">
        <f t="shared" si="0"/>
        <v>0</v>
      </c>
    </row>
    <row r="14" spans="1:7" s="2" customFormat="1" ht="58.2" customHeight="1" x14ac:dyDescent="0.25">
      <c r="A14" s="17" t="s">
        <v>11</v>
      </c>
      <c r="B14" s="18" t="s">
        <v>119</v>
      </c>
      <c r="C14" s="18">
        <v>1</v>
      </c>
      <c r="D14" s="35"/>
      <c r="E14" s="13">
        <f t="shared" si="0"/>
        <v>0</v>
      </c>
    </row>
    <row r="15" spans="1:7" s="2" customFormat="1" ht="63.6" customHeight="1" x14ac:dyDescent="0.25">
      <c r="A15" s="17" t="s">
        <v>12</v>
      </c>
      <c r="B15" s="18" t="s">
        <v>119</v>
      </c>
      <c r="C15" s="18">
        <v>1</v>
      </c>
      <c r="D15" s="35"/>
      <c r="E15" s="13">
        <f t="shared" si="0"/>
        <v>0</v>
      </c>
    </row>
    <row r="16" spans="1:7" s="2" customFormat="1" ht="61.8" customHeight="1" x14ac:dyDescent="0.25">
      <c r="A16" s="17" t="s">
        <v>13</v>
      </c>
      <c r="B16" s="18" t="s">
        <v>119</v>
      </c>
      <c r="C16" s="18">
        <v>1</v>
      </c>
      <c r="D16" s="35"/>
      <c r="E16" s="13">
        <f t="shared" si="0"/>
        <v>0</v>
      </c>
    </row>
    <row r="17" spans="1:5" s="2" customFormat="1" ht="58.2" customHeight="1" x14ac:dyDescent="0.25">
      <c r="A17" s="17" t="s">
        <v>14</v>
      </c>
      <c r="B17" s="18" t="s">
        <v>119</v>
      </c>
      <c r="C17" s="18">
        <v>1</v>
      </c>
      <c r="D17" s="35"/>
      <c r="E17" s="13">
        <f t="shared" si="0"/>
        <v>0</v>
      </c>
    </row>
    <row r="18" spans="1:5" s="2" customFormat="1" ht="58.2" customHeight="1" x14ac:dyDescent="0.25">
      <c r="A18" s="17" t="s">
        <v>15</v>
      </c>
      <c r="B18" s="18" t="s">
        <v>119</v>
      </c>
      <c r="C18" s="18">
        <v>1</v>
      </c>
      <c r="D18" s="35"/>
      <c r="E18" s="13">
        <f t="shared" si="0"/>
        <v>0</v>
      </c>
    </row>
    <row r="19" spans="1:5" s="2" customFormat="1" ht="58.2" customHeight="1" x14ac:dyDescent="0.25">
      <c r="A19" s="17" t="s">
        <v>16</v>
      </c>
      <c r="B19" s="18" t="s">
        <v>119</v>
      </c>
      <c r="C19" s="18">
        <v>1</v>
      </c>
      <c r="D19" s="35"/>
      <c r="E19" s="13">
        <f t="shared" si="0"/>
        <v>0</v>
      </c>
    </row>
    <row r="20" spans="1:5" s="2" customFormat="1" ht="58.2" customHeight="1" x14ac:dyDescent="0.25">
      <c r="A20" s="17" t="s">
        <v>17</v>
      </c>
      <c r="B20" s="18" t="s">
        <v>119</v>
      </c>
      <c r="C20" s="18">
        <v>1</v>
      </c>
      <c r="D20" s="35"/>
      <c r="E20" s="13">
        <f t="shared" si="0"/>
        <v>0</v>
      </c>
    </row>
    <row r="21" spans="1:5" s="2" customFormat="1" ht="58.2" customHeight="1" x14ac:dyDescent="0.25">
      <c r="A21" s="17" t="s">
        <v>18</v>
      </c>
      <c r="B21" s="18" t="s">
        <v>119</v>
      </c>
      <c r="C21" s="18">
        <v>2</v>
      </c>
      <c r="D21" s="35"/>
      <c r="E21" s="13">
        <f t="shared" si="0"/>
        <v>0</v>
      </c>
    </row>
    <row r="22" spans="1:5" s="2" customFormat="1" ht="58.2" customHeight="1" x14ac:dyDescent="0.25">
      <c r="A22" s="17" t="s">
        <v>19</v>
      </c>
      <c r="B22" s="18" t="s">
        <v>119</v>
      </c>
      <c r="C22" s="18">
        <v>2</v>
      </c>
      <c r="D22" s="35"/>
      <c r="E22" s="13">
        <f t="shared" si="0"/>
        <v>0</v>
      </c>
    </row>
    <row r="23" spans="1:5" s="2" customFormat="1" ht="58.2" customHeight="1" x14ac:dyDescent="0.25">
      <c r="A23" s="17" t="s">
        <v>20</v>
      </c>
      <c r="B23" s="18" t="s">
        <v>119</v>
      </c>
      <c r="C23" s="18">
        <v>3</v>
      </c>
      <c r="D23" s="35"/>
      <c r="E23" s="13">
        <f t="shared" si="0"/>
        <v>0</v>
      </c>
    </row>
    <row r="24" spans="1:5" s="2" customFormat="1" ht="58.2" customHeight="1" x14ac:dyDescent="0.25">
      <c r="A24" s="17" t="s">
        <v>21</v>
      </c>
      <c r="B24" s="18" t="s">
        <v>119</v>
      </c>
      <c r="C24" s="18">
        <v>3</v>
      </c>
      <c r="D24" s="35"/>
      <c r="E24" s="13">
        <f t="shared" si="0"/>
        <v>0</v>
      </c>
    </row>
    <row r="25" spans="1:5" s="2" customFormat="1" ht="58.2" customHeight="1" x14ac:dyDescent="0.25">
      <c r="A25" s="17" t="s">
        <v>22</v>
      </c>
      <c r="B25" s="18" t="s">
        <v>119</v>
      </c>
      <c r="C25" s="18">
        <v>3</v>
      </c>
      <c r="D25" s="35"/>
      <c r="E25" s="13">
        <f t="shared" si="0"/>
        <v>0</v>
      </c>
    </row>
    <row r="26" spans="1:5" s="2" customFormat="1" ht="58.2" customHeight="1" x14ac:dyDescent="0.25">
      <c r="A26" s="17" t="s">
        <v>23</v>
      </c>
      <c r="B26" s="18" t="s">
        <v>119</v>
      </c>
      <c r="C26" s="18">
        <v>3</v>
      </c>
      <c r="D26" s="35"/>
      <c r="E26" s="13">
        <f t="shared" si="0"/>
        <v>0</v>
      </c>
    </row>
    <row r="27" spans="1:5" s="2" customFormat="1" ht="58.2" customHeight="1" x14ac:dyDescent="0.25">
      <c r="A27" s="17" t="s">
        <v>24</v>
      </c>
      <c r="B27" s="18" t="s">
        <v>119</v>
      </c>
      <c r="C27" s="18">
        <v>3</v>
      </c>
      <c r="D27" s="35"/>
      <c r="E27" s="13">
        <f t="shared" si="0"/>
        <v>0</v>
      </c>
    </row>
    <row r="28" spans="1:5" s="2" customFormat="1" ht="58.2" customHeight="1" x14ac:dyDescent="0.25">
      <c r="A28" s="17" t="s">
        <v>25</v>
      </c>
      <c r="B28" s="18" t="s">
        <v>119</v>
      </c>
      <c r="C28" s="18">
        <v>5</v>
      </c>
      <c r="D28" s="35"/>
      <c r="E28" s="13">
        <f t="shared" si="0"/>
        <v>0</v>
      </c>
    </row>
    <row r="29" spans="1:5" s="2" customFormat="1" ht="58.2" customHeight="1" x14ac:dyDescent="0.25">
      <c r="A29" s="17" t="s">
        <v>26</v>
      </c>
      <c r="B29" s="18" t="s">
        <v>119</v>
      </c>
      <c r="C29" s="18">
        <v>2</v>
      </c>
      <c r="D29" s="35"/>
      <c r="E29" s="13">
        <f t="shared" si="0"/>
        <v>0</v>
      </c>
    </row>
    <row r="30" spans="1:5" s="2" customFormat="1" ht="58.2" customHeight="1" x14ac:dyDescent="0.25">
      <c r="A30" s="17" t="s">
        <v>27</v>
      </c>
      <c r="B30" s="18" t="s">
        <v>119</v>
      </c>
      <c r="C30" s="18">
        <v>2</v>
      </c>
      <c r="D30" s="35"/>
      <c r="E30" s="13">
        <f t="shared" si="0"/>
        <v>0</v>
      </c>
    </row>
    <row r="31" spans="1:5" s="2" customFormat="1" ht="58.2" customHeight="1" x14ac:dyDescent="0.25">
      <c r="A31" s="17" t="s">
        <v>28</v>
      </c>
      <c r="B31" s="18" t="s">
        <v>119</v>
      </c>
      <c r="C31" s="18">
        <v>50</v>
      </c>
      <c r="D31" s="35"/>
      <c r="E31" s="13">
        <f t="shared" si="0"/>
        <v>0</v>
      </c>
    </row>
    <row r="32" spans="1:5" s="2" customFormat="1" ht="58.2" customHeight="1" x14ac:dyDescent="0.25">
      <c r="A32" s="17" t="s">
        <v>29</v>
      </c>
      <c r="B32" s="18" t="s">
        <v>119</v>
      </c>
      <c r="C32" s="18">
        <v>5</v>
      </c>
      <c r="D32" s="35"/>
      <c r="E32" s="13">
        <f t="shared" si="0"/>
        <v>0</v>
      </c>
    </row>
    <row r="33" spans="1:5" s="2" customFormat="1" ht="58.2" customHeight="1" x14ac:dyDescent="0.25">
      <c r="A33" s="17" t="s">
        <v>30</v>
      </c>
      <c r="B33" s="18" t="s">
        <v>119</v>
      </c>
      <c r="C33" s="18">
        <v>5</v>
      </c>
      <c r="D33" s="35"/>
      <c r="E33" s="13">
        <f t="shared" si="0"/>
        <v>0</v>
      </c>
    </row>
    <row r="34" spans="1:5" s="2" customFormat="1" ht="58.2" customHeight="1" x14ac:dyDescent="0.25">
      <c r="A34" s="17" t="s">
        <v>31</v>
      </c>
      <c r="B34" s="18" t="s">
        <v>119</v>
      </c>
      <c r="C34" s="18">
        <v>5</v>
      </c>
      <c r="D34" s="35"/>
      <c r="E34" s="13">
        <f t="shared" si="0"/>
        <v>0</v>
      </c>
    </row>
    <row r="35" spans="1:5" s="2" customFormat="1" ht="58.2" customHeight="1" x14ac:dyDescent="0.25">
      <c r="A35" s="17" t="s">
        <v>32</v>
      </c>
      <c r="B35" s="18" t="s">
        <v>119</v>
      </c>
      <c r="C35" s="18">
        <v>5</v>
      </c>
      <c r="D35" s="35"/>
      <c r="E35" s="13">
        <f t="shared" si="0"/>
        <v>0</v>
      </c>
    </row>
    <row r="36" spans="1:5" s="2" customFormat="1" ht="58.2" customHeight="1" x14ac:dyDescent="0.25">
      <c r="A36" s="17" t="s">
        <v>33</v>
      </c>
      <c r="B36" s="18" t="s">
        <v>119</v>
      </c>
      <c r="C36" s="18">
        <v>5</v>
      </c>
      <c r="D36" s="35"/>
      <c r="E36" s="13">
        <f t="shared" si="0"/>
        <v>0</v>
      </c>
    </row>
    <row r="37" spans="1:5" s="2" customFormat="1" ht="58.2" customHeight="1" x14ac:dyDescent="0.25">
      <c r="A37" s="17" t="s">
        <v>34</v>
      </c>
      <c r="B37" s="18" t="s">
        <v>119</v>
      </c>
      <c r="C37" s="18">
        <v>5</v>
      </c>
      <c r="D37" s="35"/>
      <c r="E37" s="13">
        <f t="shared" si="0"/>
        <v>0</v>
      </c>
    </row>
    <row r="38" spans="1:5" s="2" customFormat="1" ht="58.2" customHeight="1" x14ac:dyDescent="0.25">
      <c r="A38" s="17" t="s">
        <v>35</v>
      </c>
      <c r="B38" s="18" t="s">
        <v>119</v>
      </c>
      <c r="C38" s="18">
        <v>5</v>
      </c>
      <c r="D38" s="35"/>
      <c r="E38" s="13">
        <f t="shared" si="0"/>
        <v>0</v>
      </c>
    </row>
    <row r="39" spans="1:5" s="2" customFormat="1" ht="58.2" customHeight="1" x14ac:dyDescent="0.25">
      <c r="A39" s="17" t="s">
        <v>36</v>
      </c>
      <c r="B39" s="18" t="s">
        <v>119</v>
      </c>
      <c r="C39" s="18">
        <v>5</v>
      </c>
      <c r="D39" s="35"/>
      <c r="E39" s="13">
        <f t="shared" si="0"/>
        <v>0</v>
      </c>
    </row>
    <row r="40" spans="1:5" s="2" customFormat="1" ht="58.2" customHeight="1" x14ac:dyDescent="0.25">
      <c r="A40" s="17" t="s">
        <v>37</v>
      </c>
      <c r="B40" s="18" t="s">
        <v>119</v>
      </c>
      <c r="C40" s="18">
        <v>5</v>
      </c>
      <c r="D40" s="35"/>
      <c r="E40" s="13">
        <f t="shared" si="0"/>
        <v>0</v>
      </c>
    </row>
    <row r="41" spans="1:5" s="2" customFormat="1" ht="58.2" customHeight="1" x14ac:dyDescent="0.25">
      <c r="A41" s="17" t="s">
        <v>38</v>
      </c>
      <c r="B41" s="18" t="s">
        <v>119</v>
      </c>
      <c r="C41" s="18">
        <v>5</v>
      </c>
      <c r="D41" s="35"/>
      <c r="E41" s="13">
        <f t="shared" si="0"/>
        <v>0</v>
      </c>
    </row>
    <row r="42" spans="1:5" s="2" customFormat="1" ht="58.2" customHeight="1" x14ac:dyDescent="0.25">
      <c r="A42" s="17" t="s">
        <v>39</v>
      </c>
      <c r="B42" s="18" t="s">
        <v>119</v>
      </c>
      <c r="C42" s="18">
        <v>2</v>
      </c>
      <c r="D42" s="35"/>
      <c r="E42" s="13">
        <f t="shared" si="0"/>
        <v>0</v>
      </c>
    </row>
    <row r="43" spans="1:5" s="2" customFormat="1" ht="58.2" customHeight="1" x14ac:dyDescent="0.25">
      <c r="A43" s="17" t="s">
        <v>40</v>
      </c>
      <c r="B43" s="18" t="s">
        <v>119</v>
      </c>
      <c r="C43" s="18">
        <v>5</v>
      </c>
      <c r="D43" s="35"/>
      <c r="E43" s="13">
        <f t="shared" si="0"/>
        <v>0</v>
      </c>
    </row>
    <row r="44" spans="1:5" s="2" customFormat="1" ht="58.2" customHeight="1" x14ac:dyDescent="0.25">
      <c r="A44" s="17" t="s">
        <v>41</v>
      </c>
      <c r="B44" s="18" t="s">
        <v>119</v>
      </c>
      <c r="C44" s="18">
        <v>5</v>
      </c>
      <c r="D44" s="35"/>
      <c r="E44" s="13">
        <f t="shared" si="0"/>
        <v>0</v>
      </c>
    </row>
    <row r="45" spans="1:5" s="2" customFormat="1" ht="58.2" customHeight="1" x14ac:dyDescent="0.25">
      <c r="A45" s="17" t="s">
        <v>42</v>
      </c>
      <c r="B45" s="18" t="s">
        <v>119</v>
      </c>
      <c r="C45" s="18">
        <v>5</v>
      </c>
      <c r="D45" s="35"/>
      <c r="E45" s="13">
        <f t="shared" si="0"/>
        <v>0</v>
      </c>
    </row>
    <row r="46" spans="1:5" s="2" customFormat="1" ht="58.2" customHeight="1" x14ac:dyDescent="0.25">
      <c r="A46" s="17" t="s">
        <v>43</v>
      </c>
      <c r="B46" s="18" t="s">
        <v>119</v>
      </c>
      <c r="C46" s="18">
        <v>5</v>
      </c>
      <c r="D46" s="35"/>
      <c r="E46" s="13">
        <f t="shared" si="0"/>
        <v>0</v>
      </c>
    </row>
    <row r="47" spans="1:5" s="2" customFormat="1" ht="58.2" customHeight="1" x14ac:dyDescent="0.25">
      <c r="A47" s="17" t="s">
        <v>44</v>
      </c>
      <c r="B47" s="18" t="s">
        <v>119</v>
      </c>
      <c r="C47" s="18">
        <v>5</v>
      </c>
      <c r="D47" s="35"/>
      <c r="E47" s="13">
        <f t="shared" si="0"/>
        <v>0</v>
      </c>
    </row>
    <row r="48" spans="1:5" s="2" customFormat="1" ht="58.2" customHeight="1" x14ac:dyDescent="0.25">
      <c r="A48" s="17" t="s">
        <v>45</v>
      </c>
      <c r="B48" s="18" t="s">
        <v>119</v>
      </c>
      <c r="C48" s="18">
        <v>5</v>
      </c>
      <c r="D48" s="35"/>
      <c r="E48" s="13">
        <f t="shared" si="0"/>
        <v>0</v>
      </c>
    </row>
    <row r="49" spans="1:5" s="2" customFormat="1" ht="58.2" customHeight="1" x14ac:dyDescent="0.25">
      <c r="A49" s="17" t="s">
        <v>46</v>
      </c>
      <c r="B49" s="18" t="s">
        <v>119</v>
      </c>
      <c r="C49" s="18">
        <v>5</v>
      </c>
      <c r="D49" s="35"/>
      <c r="E49" s="13">
        <f t="shared" si="0"/>
        <v>0</v>
      </c>
    </row>
    <row r="50" spans="1:5" s="2" customFormat="1" ht="58.2" customHeight="1" x14ac:dyDescent="0.25">
      <c r="A50" s="17" t="s">
        <v>47</v>
      </c>
      <c r="B50" s="18" t="s">
        <v>119</v>
      </c>
      <c r="C50" s="18">
        <v>5</v>
      </c>
      <c r="D50" s="35"/>
      <c r="E50" s="13">
        <f t="shared" si="0"/>
        <v>0</v>
      </c>
    </row>
    <row r="51" spans="1:5" s="2" customFormat="1" ht="58.2" customHeight="1" x14ac:dyDescent="0.25">
      <c r="A51" s="17" t="s">
        <v>48</v>
      </c>
      <c r="B51" s="18" t="s">
        <v>119</v>
      </c>
      <c r="C51" s="18">
        <v>5</v>
      </c>
      <c r="D51" s="35"/>
      <c r="E51" s="13">
        <f t="shared" si="0"/>
        <v>0</v>
      </c>
    </row>
    <row r="52" spans="1:5" s="2" customFormat="1" ht="58.2" customHeight="1" x14ac:dyDescent="0.25">
      <c r="A52" s="17" t="s">
        <v>49</v>
      </c>
      <c r="B52" s="18" t="s">
        <v>119</v>
      </c>
      <c r="C52" s="18">
        <v>5</v>
      </c>
      <c r="D52" s="35"/>
      <c r="E52" s="13">
        <f t="shared" si="0"/>
        <v>0</v>
      </c>
    </row>
    <row r="53" spans="1:5" s="2" customFormat="1" ht="58.2" customHeight="1" x14ac:dyDescent="0.25">
      <c r="A53" s="17" t="s">
        <v>50</v>
      </c>
      <c r="B53" s="18" t="s">
        <v>119</v>
      </c>
      <c r="C53" s="18">
        <v>5</v>
      </c>
      <c r="D53" s="35"/>
      <c r="E53" s="13">
        <f t="shared" si="0"/>
        <v>0</v>
      </c>
    </row>
    <row r="54" spans="1:5" s="2" customFormat="1" ht="58.2" customHeight="1" x14ac:dyDescent="0.25">
      <c r="A54" s="17" t="s">
        <v>51</v>
      </c>
      <c r="B54" s="18" t="s">
        <v>119</v>
      </c>
      <c r="C54" s="18">
        <v>20</v>
      </c>
      <c r="D54" s="35"/>
      <c r="E54" s="13">
        <f t="shared" si="0"/>
        <v>0</v>
      </c>
    </row>
    <row r="55" spans="1:5" s="2" customFormat="1" ht="58.2" customHeight="1" x14ac:dyDescent="0.25">
      <c r="A55" s="17" t="s">
        <v>52</v>
      </c>
      <c r="B55" s="18" t="s">
        <v>119</v>
      </c>
      <c r="C55" s="18">
        <v>5</v>
      </c>
      <c r="D55" s="35"/>
      <c r="E55" s="13">
        <f t="shared" si="0"/>
        <v>0</v>
      </c>
    </row>
    <row r="56" spans="1:5" s="2" customFormat="1" ht="58.2" customHeight="1" x14ac:dyDescent="0.25">
      <c r="A56" s="17" t="s">
        <v>53</v>
      </c>
      <c r="B56" s="18" t="s">
        <v>119</v>
      </c>
      <c r="C56" s="18">
        <v>5</v>
      </c>
      <c r="D56" s="35"/>
      <c r="E56" s="13">
        <f t="shared" si="0"/>
        <v>0</v>
      </c>
    </row>
    <row r="57" spans="1:5" s="2" customFormat="1" ht="58.2" customHeight="1" x14ac:dyDescent="0.25">
      <c r="A57" s="17" t="s">
        <v>54</v>
      </c>
      <c r="B57" s="18" t="s">
        <v>119</v>
      </c>
      <c r="C57" s="18">
        <v>5</v>
      </c>
      <c r="D57" s="35"/>
      <c r="E57" s="13">
        <f t="shared" si="0"/>
        <v>0</v>
      </c>
    </row>
    <row r="58" spans="1:5" s="2" customFormat="1" ht="58.2" customHeight="1" x14ac:dyDescent="0.25">
      <c r="A58" s="17" t="s">
        <v>55</v>
      </c>
      <c r="B58" s="18" t="s">
        <v>119</v>
      </c>
      <c r="C58" s="18">
        <v>5</v>
      </c>
      <c r="D58" s="35"/>
      <c r="E58" s="13">
        <f t="shared" si="0"/>
        <v>0</v>
      </c>
    </row>
    <row r="59" spans="1:5" s="2" customFormat="1" ht="58.2" customHeight="1" x14ac:dyDescent="0.25">
      <c r="A59" s="17" t="s">
        <v>56</v>
      </c>
      <c r="B59" s="18" t="s">
        <v>119</v>
      </c>
      <c r="C59" s="18">
        <v>5</v>
      </c>
      <c r="D59" s="35"/>
      <c r="E59" s="13">
        <f t="shared" si="0"/>
        <v>0</v>
      </c>
    </row>
    <row r="60" spans="1:5" s="2" customFormat="1" ht="58.2" customHeight="1" x14ac:dyDescent="0.25">
      <c r="A60" s="17" t="s">
        <v>57</v>
      </c>
      <c r="B60" s="18" t="s">
        <v>119</v>
      </c>
      <c r="C60" s="18">
        <v>5</v>
      </c>
      <c r="D60" s="35"/>
      <c r="E60" s="13">
        <f t="shared" si="0"/>
        <v>0</v>
      </c>
    </row>
    <row r="61" spans="1:5" s="2" customFormat="1" ht="58.2" customHeight="1" x14ac:dyDescent="0.25">
      <c r="A61" s="17" t="s">
        <v>58</v>
      </c>
      <c r="B61" s="18" t="s">
        <v>119</v>
      </c>
      <c r="C61" s="18">
        <v>5</v>
      </c>
      <c r="D61" s="35"/>
      <c r="E61" s="13">
        <f t="shared" si="0"/>
        <v>0</v>
      </c>
    </row>
    <row r="62" spans="1:5" s="2" customFormat="1" ht="58.2" customHeight="1" x14ac:dyDescent="0.25">
      <c r="A62" s="17" t="s">
        <v>59</v>
      </c>
      <c r="B62" s="18" t="s">
        <v>119</v>
      </c>
      <c r="C62" s="18">
        <v>5</v>
      </c>
      <c r="D62" s="35"/>
      <c r="E62" s="13">
        <f t="shared" si="0"/>
        <v>0</v>
      </c>
    </row>
    <row r="63" spans="1:5" s="2" customFormat="1" ht="58.2" customHeight="1" x14ac:dyDescent="0.25">
      <c r="A63" s="17" t="s">
        <v>60</v>
      </c>
      <c r="B63" s="18" t="s">
        <v>119</v>
      </c>
      <c r="C63" s="18">
        <v>5</v>
      </c>
      <c r="D63" s="35"/>
      <c r="E63" s="13">
        <f t="shared" si="0"/>
        <v>0</v>
      </c>
    </row>
    <row r="64" spans="1:5" s="2" customFormat="1" ht="58.2" customHeight="1" x14ac:dyDescent="0.25">
      <c r="A64" s="17" t="s">
        <v>61</v>
      </c>
      <c r="B64" s="18" t="s">
        <v>119</v>
      </c>
      <c r="C64" s="18">
        <v>5</v>
      </c>
      <c r="D64" s="35"/>
      <c r="E64" s="13">
        <f t="shared" si="0"/>
        <v>0</v>
      </c>
    </row>
    <row r="65" spans="1:5" s="2" customFormat="1" ht="58.2" customHeight="1" x14ac:dyDescent="0.25">
      <c r="A65" s="17" t="s">
        <v>62</v>
      </c>
      <c r="B65" s="18" t="s">
        <v>119</v>
      </c>
      <c r="C65" s="18">
        <v>1</v>
      </c>
      <c r="D65" s="35"/>
      <c r="E65" s="13">
        <f t="shared" si="0"/>
        <v>0</v>
      </c>
    </row>
    <row r="66" spans="1:5" s="2" customFormat="1" ht="58.2" customHeight="1" x14ac:dyDescent="0.25">
      <c r="A66" s="17" t="s">
        <v>63</v>
      </c>
      <c r="B66" s="18" t="s">
        <v>119</v>
      </c>
      <c r="C66" s="18">
        <v>5</v>
      </c>
      <c r="D66" s="35"/>
      <c r="E66" s="13">
        <f t="shared" si="0"/>
        <v>0</v>
      </c>
    </row>
    <row r="67" spans="1:5" s="2" customFormat="1" ht="58.2" customHeight="1" x14ac:dyDescent="0.25">
      <c r="A67" s="17" t="s">
        <v>64</v>
      </c>
      <c r="B67" s="18" t="s">
        <v>119</v>
      </c>
      <c r="C67" s="18">
        <v>1</v>
      </c>
      <c r="D67" s="35"/>
      <c r="E67" s="13">
        <f t="shared" si="0"/>
        <v>0</v>
      </c>
    </row>
    <row r="68" spans="1:5" s="2" customFormat="1" ht="58.2" customHeight="1" x14ac:dyDescent="0.25">
      <c r="A68" s="17" t="s">
        <v>65</v>
      </c>
      <c r="B68" s="18" t="s">
        <v>119</v>
      </c>
      <c r="C68" s="18">
        <v>1</v>
      </c>
      <c r="D68" s="35"/>
      <c r="E68" s="13">
        <f t="shared" si="0"/>
        <v>0</v>
      </c>
    </row>
    <row r="69" spans="1:5" s="2" customFormat="1" ht="58.2" customHeight="1" x14ac:dyDescent="0.25">
      <c r="A69" s="17" t="s">
        <v>66</v>
      </c>
      <c r="B69" s="18" t="s">
        <v>119</v>
      </c>
      <c r="C69" s="18">
        <v>5</v>
      </c>
      <c r="D69" s="35"/>
      <c r="E69" s="13">
        <f t="shared" si="0"/>
        <v>0</v>
      </c>
    </row>
    <row r="70" spans="1:5" s="2" customFormat="1" ht="58.2" customHeight="1" x14ac:dyDescent="0.25">
      <c r="A70" s="17" t="s">
        <v>67</v>
      </c>
      <c r="B70" s="18" t="s">
        <v>119</v>
      </c>
      <c r="C70" s="18">
        <v>1</v>
      </c>
      <c r="D70" s="35"/>
      <c r="E70" s="13">
        <f t="shared" si="0"/>
        <v>0</v>
      </c>
    </row>
    <row r="71" spans="1:5" s="2" customFormat="1" ht="58.2" customHeight="1" x14ac:dyDescent="0.25">
      <c r="A71" s="17" t="s">
        <v>68</v>
      </c>
      <c r="B71" s="18" t="s">
        <v>119</v>
      </c>
      <c r="C71" s="18">
        <v>5</v>
      </c>
      <c r="D71" s="35"/>
      <c r="E71" s="13">
        <f t="shared" si="0"/>
        <v>0</v>
      </c>
    </row>
    <row r="72" spans="1:5" s="2" customFormat="1" ht="58.2" customHeight="1" x14ac:dyDescent="0.25">
      <c r="A72" s="17" t="s">
        <v>69</v>
      </c>
      <c r="B72" s="18" t="s">
        <v>119</v>
      </c>
      <c r="C72" s="18">
        <v>10</v>
      </c>
      <c r="D72" s="35"/>
      <c r="E72" s="13">
        <f t="shared" si="0"/>
        <v>0</v>
      </c>
    </row>
    <row r="73" spans="1:5" s="2" customFormat="1" ht="58.2" customHeight="1" x14ac:dyDescent="0.25">
      <c r="A73" s="17" t="s">
        <v>70</v>
      </c>
      <c r="B73" s="18" t="s">
        <v>119</v>
      </c>
      <c r="C73" s="18">
        <v>5</v>
      </c>
      <c r="D73" s="35"/>
      <c r="E73" s="13">
        <f t="shared" si="0"/>
        <v>0</v>
      </c>
    </row>
    <row r="74" spans="1:5" s="2" customFormat="1" ht="58.2" customHeight="1" x14ac:dyDescent="0.25">
      <c r="A74" s="17" t="s">
        <v>71</v>
      </c>
      <c r="B74" s="18" t="s">
        <v>119</v>
      </c>
      <c r="C74" s="18">
        <v>1</v>
      </c>
      <c r="D74" s="35"/>
      <c r="E74" s="13">
        <f t="shared" si="0"/>
        <v>0</v>
      </c>
    </row>
    <row r="75" spans="1:5" s="2" customFormat="1" ht="58.2" customHeight="1" x14ac:dyDescent="0.25">
      <c r="A75" s="17" t="s">
        <v>72</v>
      </c>
      <c r="B75" s="18" t="s">
        <v>119</v>
      </c>
      <c r="C75" s="18">
        <v>5</v>
      </c>
      <c r="D75" s="35"/>
      <c r="E75" s="13">
        <f t="shared" si="0"/>
        <v>0</v>
      </c>
    </row>
    <row r="76" spans="1:5" s="2" customFormat="1" ht="58.2" customHeight="1" x14ac:dyDescent="0.25">
      <c r="A76" s="17" t="s">
        <v>73</v>
      </c>
      <c r="B76" s="18" t="s">
        <v>119</v>
      </c>
      <c r="C76" s="18">
        <v>5</v>
      </c>
      <c r="D76" s="35"/>
      <c r="E76" s="13">
        <f t="shared" ref="E76:E121" si="1">C76*D76</f>
        <v>0</v>
      </c>
    </row>
    <row r="77" spans="1:5" s="2" customFormat="1" ht="58.2" customHeight="1" x14ac:dyDescent="0.25">
      <c r="A77" s="17" t="s">
        <v>74</v>
      </c>
      <c r="B77" s="18" t="s">
        <v>119</v>
      </c>
      <c r="C77" s="18">
        <v>5</v>
      </c>
      <c r="D77" s="35"/>
      <c r="E77" s="13">
        <f t="shared" si="1"/>
        <v>0</v>
      </c>
    </row>
    <row r="78" spans="1:5" s="2" customFormat="1" ht="58.2" customHeight="1" x14ac:dyDescent="0.25">
      <c r="A78" s="17" t="s">
        <v>75</v>
      </c>
      <c r="B78" s="18" t="s">
        <v>119</v>
      </c>
      <c r="C78" s="18">
        <v>5</v>
      </c>
      <c r="D78" s="35"/>
      <c r="E78" s="13">
        <f t="shared" si="1"/>
        <v>0</v>
      </c>
    </row>
    <row r="79" spans="1:5" s="2" customFormat="1" ht="58.2" customHeight="1" x14ac:dyDescent="0.25">
      <c r="A79" s="17" t="s">
        <v>76</v>
      </c>
      <c r="B79" s="18" t="s">
        <v>119</v>
      </c>
      <c r="C79" s="18">
        <v>5</v>
      </c>
      <c r="D79" s="35"/>
      <c r="E79" s="13">
        <f t="shared" si="1"/>
        <v>0</v>
      </c>
    </row>
    <row r="80" spans="1:5" s="2" customFormat="1" ht="58.2" customHeight="1" x14ac:dyDescent="0.25">
      <c r="A80" s="17" t="s">
        <v>77</v>
      </c>
      <c r="B80" s="18" t="s">
        <v>119</v>
      </c>
      <c r="C80" s="18">
        <v>5</v>
      </c>
      <c r="D80" s="35"/>
      <c r="E80" s="13">
        <f t="shared" si="1"/>
        <v>0</v>
      </c>
    </row>
    <row r="81" spans="1:5" s="2" customFormat="1" ht="58.2" customHeight="1" x14ac:dyDescent="0.25">
      <c r="A81" s="17" t="s">
        <v>78</v>
      </c>
      <c r="B81" s="18" t="s">
        <v>119</v>
      </c>
      <c r="C81" s="18">
        <v>5</v>
      </c>
      <c r="D81" s="35"/>
      <c r="E81" s="13">
        <f t="shared" si="1"/>
        <v>0</v>
      </c>
    </row>
    <row r="82" spans="1:5" s="2" customFormat="1" ht="58.2" customHeight="1" x14ac:dyDescent="0.25">
      <c r="A82" s="17" t="s">
        <v>79</v>
      </c>
      <c r="B82" s="18" t="s">
        <v>119</v>
      </c>
      <c r="C82" s="18">
        <v>5</v>
      </c>
      <c r="D82" s="35"/>
      <c r="E82" s="13">
        <f t="shared" si="1"/>
        <v>0</v>
      </c>
    </row>
    <row r="83" spans="1:5" s="2" customFormat="1" ht="58.2" customHeight="1" x14ac:dyDescent="0.25">
      <c r="A83" s="17" t="s">
        <v>80</v>
      </c>
      <c r="B83" s="18" t="s">
        <v>119</v>
      </c>
      <c r="C83" s="18">
        <v>5</v>
      </c>
      <c r="D83" s="35"/>
      <c r="E83" s="13">
        <f t="shared" si="1"/>
        <v>0</v>
      </c>
    </row>
    <row r="84" spans="1:5" s="2" customFormat="1" ht="58.2" customHeight="1" x14ac:dyDescent="0.25">
      <c r="A84" s="17" t="s">
        <v>81</v>
      </c>
      <c r="B84" s="18" t="s">
        <v>119</v>
      </c>
      <c r="C84" s="18">
        <v>5</v>
      </c>
      <c r="D84" s="35"/>
      <c r="E84" s="13">
        <f t="shared" si="1"/>
        <v>0</v>
      </c>
    </row>
    <row r="85" spans="1:5" s="2" customFormat="1" ht="58.2" customHeight="1" x14ac:dyDescent="0.25">
      <c r="A85" s="17" t="s">
        <v>82</v>
      </c>
      <c r="B85" s="18" t="s">
        <v>119</v>
      </c>
      <c r="C85" s="18">
        <v>5</v>
      </c>
      <c r="D85" s="35"/>
      <c r="E85" s="13">
        <f t="shared" si="1"/>
        <v>0</v>
      </c>
    </row>
    <row r="86" spans="1:5" s="2" customFormat="1" ht="58.2" customHeight="1" x14ac:dyDescent="0.25">
      <c r="A86" s="17" t="s">
        <v>83</v>
      </c>
      <c r="B86" s="18" t="s">
        <v>119</v>
      </c>
      <c r="C86" s="18">
        <v>5</v>
      </c>
      <c r="D86" s="35"/>
      <c r="E86" s="13">
        <f t="shared" si="1"/>
        <v>0</v>
      </c>
    </row>
    <row r="87" spans="1:5" s="2" customFormat="1" ht="58.2" customHeight="1" x14ac:dyDescent="0.25">
      <c r="A87" s="17" t="s">
        <v>84</v>
      </c>
      <c r="B87" s="18" t="s">
        <v>119</v>
      </c>
      <c r="C87" s="18">
        <v>5</v>
      </c>
      <c r="D87" s="35"/>
      <c r="E87" s="13">
        <f t="shared" si="1"/>
        <v>0</v>
      </c>
    </row>
    <row r="88" spans="1:5" s="2" customFormat="1" ht="58.2" customHeight="1" x14ac:dyDescent="0.25">
      <c r="A88" s="17" t="s">
        <v>85</v>
      </c>
      <c r="B88" s="18" t="s">
        <v>119</v>
      </c>
      <c r="C88" s="18">
        <v>5</v>
      </c>
      <c r="D88" s="35"/>
      <c r="E88" s="13">
        <f t="shared" si="1"/>
        <v>0</v>
      </c>
    </row>
    <row r="89" spans="1:5" s="2" customFormat="1" ht="58.2" customHeight="1" x14ac:dyDescent="0.25">
      <c r="A89" s="17" t="s">
        <v>86</v>
      </c>
      <c r="B89" s="18" t="s">
        <v>119</v>
      </c>
      <c r="C89" s="18">
        <v>5</v>
      </c>
      <c r="D89" s="35"/>
      <c r="E89" s="13">
        <f t="shared" si="1"/>
        <v>0</v>
      </c>
    </row>
    <row r="90" spans="1:5" s="2" customFormat="1" ht="58.2" customHeight="1" x14ac:dyDescent="0.25">
      <c r="A90" s="17" t="s">
        <v>87</v>
      </c>
      <c r="B90" s="18" t="s">
        <v>119</v>
      </c>
      <c r="C90" s="18">
        <v>1</v>
      </c>
      <c r="D90" s="35"/>
      <c r="E90" s="13">
        <f t="shared" si="1"/>
        <v>0</v>
      </c>
    </row>
    <row r="91" spans="1:5" s="2" customFormat="1" ht="58.2" customHeight="1" x14ac:dyDescent="0.25">
      <c r="A91" s="17" t="s">
        <v>88</v>
      </c>
      <c r="B91" s="18" t="s">
        <v>119</v>
      </c>
      <c r="C91" s="18">
        <v>1</v>
      </c>
      <c r="D91" s="35"/>
      <c r="E91" s="13">
        <f t="shared" si="1"/>
        <v>0</v>
      </c>
    </row>
    <row r="92" spans="1:5" s="2" customFormat="1" ht="58.2" customHeight="1" x14ac:dyDescent="0.25">
      <c r="A92" s="17" t="s">
        <v>89</v>
      </c>
      <c r="B92" s="18" t="s">
        <v>119</v>
      </c>
      <c r="C92" s="18">
        <v>1</v>
      </c>
      <c r="D92" s="35"/>
      <c r="E92" s="13">
        <f t="shared" si="1"/>
        <v>0</v>
      </c>
    </row>
    <row r="93" spans="1:5" s="2" customFormat="1" ht="58.2" customHeight="1" x14ac:dyDescent="0.25">
      <c r="A93" s="17" t="s">
        <v>90</v>
      </c>
      <c r="B93" s="18" t="s">
        <v>119</v>
      </c>
      <c r="C93" s="18">
        <v>20</v>
      </c>
      <c r="D93" s="35"/>
      <c r="E93" s="13">
        <f t="shared" si="1"/>
        <v>0</v>
      </c>
    </row>
    <row r="94" spans="1:5" s="2" customFormat="1" ht="58.2" customHeight="1" x14ac:dyDescent="0.25">
      <c r="A94" s="17" t="s">
        <v>91</v>
      </c>
      <c r="B94" s="18" t="s">
        <v>119</v>
      </c>
      <c r="C94" s="18">
        <v>20</v>
      </c>
      <c r="D94" s="35"/>
      <c r="E94" s="13">
        <f t="shared" si="1"/>
        <v>0</v>
      </c>
    </row>
    <row r="95" spans="1:5" s="2" customFormat="1" ht="58.2" customHeight="1" x14ac:dyDescent="0.25">
      <c r="A95" s="17" t="s">
        <v>92</v>
      </c>
      <c r="B95" s="18" t="s">
        <v>119</v>
      </c>
      <c r="C95" s="18">
        <v>20</v>
      </c>
      <c r="D95" s="35"/>
      <c r="E95" s="13">
        <f t="shared" si="1"/>
        <v>0</v>
      </c>
    </row>
    <row r="96" spans="1:5" s="2" customFormat="1" ht="58.2" customHeight="1" x14ac:dyDescent="0.25">
      <c r="A96" s="17" t="s">
        <v>93</v>
      </c>
      <c r="B96" s="18" t="s">
        <v>119</v>
      </c>
      <c r="C96" s="18">
        <v>20</v>
      </c>
      <c r="D96" s="35"/>
      <c r="E96" s="13">
        <f t="shared" si="1"/>
        <v>0</v>
      </c>
    </row>
    <row r="97" spans="1:5" s="2" customFormat="1" ht="58.2" customHeight="1" x14ac:dyDescent="0.25">
      <c r="A97" s="17" t="s">
        <v>94</v>
      </c>
      <c r="B97" s="18" t="s">
        <v>119</v>
      </c>
      <c r="C97" s="18">
        <v>5</v>
      </c>
      <c r="D97" s="35"/>
      <c r="E97" s="13">
        <f t="shared" si="1"/>
        <v>0</v>
      </c>
    </row>
    <row r="98" spans="1:5" s="2" customFormat="1" ht="58.2" customHeight="1" x14ac:dyDescent="0.25">
      <c r="A98" s="17" t="s">
        <v>95</v>
      </c>
      <c r="B98" s="18" t="s">
        <v>119</v>
      </c>
      <c r="C98" s="18">
        <v>5</v>
      </c>
      <c r="D98" s="35"/>
      <c r="E98" s="13">
        <f t="shared" si="1"/>
        <v>0</v>
      </c>
    </row>
    <row r="99" spans="1:5" s="2" customFormat="1" ht="58.2" customHeight="1" x14ac:dyDescent="0.25">
      <c r="A99" s="17" t="s">
        <v>96</v>
      </c>
      <c r="B99" s="18" t="s">
        <v>119</v>
      </c>
      <c r="C99" s="18">
        <v>10</v>
      </c>
      <c r="D99" s="35"/>
      <c r="E99" s="13">
        <f t="shared" si="1"/>
        <v>0</v>
      </c>
    </row>
    <row r="100" spans="1:5" s="2" customFormat="1" ht="58.2" customHeight="1" x14ac:dyDescent="0.25">
      <c r="A100" s="17" t="s">
        <v>97</v>
      </c>
      <c r="B100" s="18" t="s">
        <v>119</v>
      </c>
      <c r="C100" s="18">
        <v>6</v>
      </c>
      <c r="D100" s="35"/>
      <c r="E100" s="13">
        <f t="shared" si="1"/>
        <v>0</v>
      </c>
    </row>
    <row r="101" spans="1:5" s="2" customFormat="1" ht="58.2" customHeight="1" x14ac:dyDescent="0.25">
      <c r="A101" s="17" t="s">
        <v>98</v>
      </c>
      <c r="B101" s="18" t="s">
        <v>119</v>
      </c>
      <c r="C101" s="18">
        <v>5</v>
      </c>
      <c r="D101" s="35"/>
      <c r="E101" s="13">
        <f t="shared" si="1"/>
        <v>0</v>
      </c>
    </row>
    <row r="102" spans="1:5" s="2" customFormat="1" ht="58.2" customHeight="1" x14ac:dyDescent="0.25">
      <c r="A102" s="17" t="s">
        <v>99</v>
      </c>
      <c r="B102" s="18" t="s">
        <v>119</v>
      </c>
      <c r="C102" s="18">
        <v>5</v>
      </c>
      <c r="D102" s="35"/>
      <c r="E102" s="13">
        <f t="shared" si="1"/>
        <v>0</v>
      </c>
    </row>
    <row r="103" spans="1:5" s="2" customFormat="1" ht="58.2" customHeight="1" x14ac:dyDescent="0.25">
      <c r="A103" s="17" t="s">
        <v>100</v>
      </c>
      <c r="B103" s="18" t="s">
        <v>119</v>
      </c>
      <c r="C103" s="18">
        <v>5</v>
      </c>
      <c r="D103" s="35"/>
      <c r="E103" s="13">
        <f t="shared" si="1"/>
        <v>0</v>
      </c>
    </row>
    <row r="104" spans="1:5" s="2" customFormat="1" ht="58.2" customHeight="1" x14ac:dyDescent="0.25">
      <c r="A104" s="19" t="s">
        <v>101</v>
      </c>
      <c r="B104" s="18" t="s">
        <v>119</v>
      </c>
      <c r="C104" s="18">
        <v>1</v>
      </c>
      <c r="D104" s="35"/>
      <c r="E104" s="13">
        <f t="shared" si="1"/>
        <v>0</v>
      </c>
    </row>
    <row r="105" spans="1:5" s="2" customFormat="1" ht="58.2" customHeight="1" x14ac:dyDescent="0.25">
      <c r="A105" s="19" t="s">
        <v>102</v>
      </c>
      <c r="B105" s="18" t="s">
        <v>119</v>
      </c>
      <c r="C105" s="18">
        <v>1</v>
      </c>
      <c r="D105" s="35"/>
      <c r="E105" s="13">
        <f t="shared" si="1"/>
        <v>0</v>
      </c>
    </row>
    <row r="106" spans="1:5" s="2" customFormat="1" ht="58.2" customHeight="1" x14ac:dyDescent="0.25">
      <c r="A106" s="19" t="s">
        <v>103</v>
      </c>
      <c r="B106" s="18" t="s">
        <v>119</v>
      </c>
      <c r="C106" s="18">
        <v>1</v>
      </c>
      <c r="D106" s="35"/>
      <c r="E106" s="13">
        <f t="shared" si="1"/>
        <v>0</v>
      </c>
    </row>
    <row r="107" spans="1:5" s="2" customFormat="1" ht="58.2" customHeight="1" x14ac:dyDescent="0.25">
      <c r="A107" s="20" t="s">
        <v>104</v>
      </c>
      <c r="B107" s="18" t="s">
        <v>119</v>
      </c>
      <c r="C107" s="18">
        <v>1</v>
      </c>
      <c r="D107" s="36"/>
      <c r="E107" s="13">
        <f t="shared" si="1"/>
        <v>0</v>
      </c>
    </row>
    <row r="108" spans="1:5" s="2" customFormat="1" ht="58.2" customHeight="1" x14ac:dyDescent="0.25">
      <c r="A108" s="19" t="s">
        <v>105</v>
      </c>
      <c r="B108" s="18" t="s">
        <v>119</v>
      </c>
      <c r="C108" s="18">
        <v>1</v>
      </c>
      <c r="D108" s="36"/>
      <c r="E108" s="13">
        <f t="shared" si="1"/>
        <v>0</v>
      </c>
    </row>
    <row r="109" spans="1:5" s="2" customFormat="1" ht="58.2" customHeight="1" x14ac:dyDescent="0.25">
      <c r="A109" s="19" t="s">
        <v>106</v>
      </c>
      <c r="B109" s="18" t="s">
        <v>119</v>
      </c>
      <c r="C109" s="18">
        <v>1</v>
      </c>
      <c r="D109" s="36"/>
      <c r="E109" s="13">
        <f t="shared" si="1"/>
        <v>0</v>
      </c>
    </row>
    <row r="110" spans="1:5" s="2" customFormat="1" ht="58.2" customHeight="1" x14ac:dyDescent="0.25">
      <c r="A110" s="19" t="s">
        <v>107</v>
      </c>
      <c r="B110" s="18" t="s">
        <v>119</v>
      </c>
      <c r="C110" s="18">
        <v>1</v>
      </c>
      <c r="D110" s="36"/>
      <c r="E110" s="13">
        <f t="shared" si="1"/>
        <v>0</v>
      </c>
    </row>
    <row r="111" spans="1:5" s="2" customFormat="1" ht="58.2" customHeight="1" x14ac:dyDescent="0.25">
      <c r="A111" s="19" t="s">
        <v>108</v>
      </c>
      <c r="B111" s="18" t="s">
        <v>119</v>
      </c>
      <c r="C111" s="18">
        <v>1</v>
      </c>
      <c r="D111" s="36"/>
      <c r="E111" s="13">
        <f t="shared" si="1"/>
        <v>0</v>
      </c>
    </row>
    <row r="112" spans="1:5" s="2" customFormat="1" ht="58.2" customHeight="1" x14ac:dyDescent="0.25">
      <c r="A112" s="19" t="s">
        <v>109</v>
      </c>
      <c r="B112" s="18" t="s">
        <v>119</v>
      </c>
      <c r="C112" s="18">
        <v>5</v>
      </c>
      <c r="D112" s="36"/>
      <c r="E112" s="13">
        <f t="shared" si="1"/>
        <v>0</v>
      </c>
    </row>
    <row r="113" spans="1:5" s="2" customFormat="1" ht="58.2" customHeight="1" x14ac:dyDescent="0.25">
      <c r="A113" s="19" t="s">
        <v>110</v>
      </c>
      <c r="B113" s="18" t="s">
        <v>119</v>
      </c>
      <c r="C113" s="18">
        <v>5</v>
      </c>
      <c r="D113" s="36"/>
      <c r="E113" s="13">
        <f t="shared" si="1"/>
        <v>0</v>
      </c>
    </row>
    <row r="114" spans="1:5" s="2" customFormat="1" ht="58.2" customHeight="1" x14ac:dyDescent="0.25">
      <c r="A114" s="19" t="s">
        <v>111</v>
      </c>
      <c r="B114" s="18" t="s">
        <v>119</v>
      </c>
      <c r="C114" s="18">
        <v>5</v>
      </c>
      <c r="D114" s="36"/>
      <c r="E114" s="13">
        <f t="shared" si="1"/>
        <v>0</v>
      </c>
    </row>
    <row r="115" spans="1:5" s="2" customFormat="1" ht="58.2" customHeight="1" x14ac:dyDescent="0.25">
      <c r="A115" s="19" t="s">
        <v>112</v>
      </c>
      <c r="B115" s="18" t="s">
        <v>119</v>
      </c>
      <c r="C115" s="18">
        <v>5</v>
      </c>
      <c r="D115" s="36"/>
      <c r="E115" s="13">
        <f t="shared" si="1"/>
        <v>0</v>
      </c>
    </row>
    <row r="116" spans="1:5" s="2" customFormat="1" ht="58.2" customHeight="1" x14ac:dyDescent="0.25">
      <c r="A116" s="19" t="s">
        <v>113</v>
      </c>
      <c r="B116" s="18" t="s">
        <v>119</v>
      </c>
      <c r="C116" s="18">
        <v>5</v>
      </c>
      <c r="D116" s="36"/>
      <c r="E116" s="13">
        <f t="shared" si="1"/>
        <v>0</v>
      </c>
    </row>
    <row r="117" spans="1:5" s="2" customFormat="1" ht="58.2" customHeight="1" x14ac:dyDescent="0.25">
      <c r="A117" s="17" t="s">
        <v>114</v>
      </c>
      <c r="B117" s="18" t="s">
        <v>118</v>
      </c>
      <c r="C117" s="18">
        <v>3</v>
      </c>
      <c r="D117" s="36"/>
      <c r="E117" s="13">
        <f t="shared" si="1"/>
        <v>0</v>
      </c>
    </row>
    <row r="118" spans="1:5" s="2" customFormat="1" ht="58.2" customHeight="1" x14ac:dyDescent="0.25">
      <c r="A118" s="17" t="s">
        <v>115</v>
      </c>
      <c r="B118" s="18" t="s">
        <v>118</v>
      </c>
      <c r="C118" s="18">
        <v>1</v>
      </c>
      <c r="D118" s="36"/>
      <c r="E118" s="13">
        <f t="shared" si="1"/>
        <v>0</v>
      </c>
    </row>
    <row r="119" spans="1:5" s="2" customFormat="1" ht="58.2" customHeight="1" x14ac:dyDescent="0.25">
      <c r="A119" s="17" t="s">
        <v>116</v>
      </c>
      <c r="B119" s="18" t="s">
        <v>118</v>
      </c>
      <c r="C119" s="18">
        <v>3</v>
      </c>
      <c r="D119" s="36"/>
      <c r="E119" s="13">
        <f t="shared" si="1"/>
        <v>0</v>
      </c>
    </row>
    <row r="120" spans="1:5" s="2" customFormat="1" ht="58.2" customHeight="1" x14ac:dyDescent="0.25">
      <c r="A120" s="17" t="s">
        <v>116</v>
      </c>
      <c r="B120" s="18" t="s">
        <v>118</v>
      </c>
      <c r="C120" s="18">
        <v>3</v>
      </c>
      <c r="D120" s="36"/>
      <c r="E120" s="13">
        <f t="shared" si="1"/>
        <v>0</v>
      </c>
    </row>
    <row r="121" spans="1:5" s="2" customFormat="1" ht="58.2" customHeight="1" x14ac:dyDescent="0.25">
      <c r="A121" s="17" t="s">
        <v>116</v>
      </c>
      <c r="B121" s="21" t="s">
        <v>118</v>
      </c>
      <c r="C121" s="18">
        <v>20</v>
      </c>
      <c r="D121" s="37"/>
      <c r="E121" s="13">
        <f t="shared" si="1"/>
        <v>0</v>
      </c>
    </row>
    <row r="122" spans="1:5" x14ac:dyDescent="0.25">
      <c r="B122" s="6"/>
      <c r="C122" s="6"/>
      <c r="D122" s="7" t="s">
        <v>123</v>
      </c>
      <c r="E122" s="14">
        <f>SUM(E11:E121)</f>
        <v>0</v>
      </c>
    </row>
    <row r="123" spans="1:5" ht="13.8" customHeight="1" x14ac:dyDescent="0.25">
      <c r="B123" s="39" t="s">
        <v>124</v>
      </c>
      <c r="C123" s="40"/>
      <c r="D123" s="38"/>
      <c r="E123" s="34">
        <f>E122*D123/100</f>
        <v>0</v>
      </c>
    </row>
    <row r="124" spans="1:5" x14ac:dyDescent="0.25">
      <c r="B124" s="25" t="s">
        <v>121</v>
      </c>
      <c r="C124" s="26"/>
      <c r="D124" s="27"/>
      <c r="E124" s="15">
        <f>E122+E123</f>
        <v>0</v>
      </c>
    </row>
    <row r="126" spans="1:5" ht="55.5" customHeight="1" x14ac:dyDescent="0.25">
      <c r="A126" s="28" t="s">
        <v>122</v>
      </c>
      <c r="B126" s="28"/>
      <c r="C126" s="28"/>
      <c r="D126" s="28"/>
      <c r="E126" s="28"/>
    </row>
    <row r="127" spans="1:5" ht="24" customHeight="1" x14ac:dyDescent="0.25">
      <c r="A127" s="29"/>
      <c r="B127" s="29"/>
      <c r="C127" s="29"/>
      <c r="D127" s="29"/>
      <c r="E127" s="29"/>
    </row>
  </sheetData>
  <sheetProtection algorithmName="SHA-512" hashValue="E6lIRUhfH0N45VJ/ozrN7xkpeUbukWMvHki8jh54J+64IyGeUeV9vTtbX7Td/qZaZgCrIBxrSTnkO6IpXiYBVg==" saltValue="dxRtZaMwqlvQZO0zpTQQHw==" spinCount="100000" sheet="1" formatColumns="0" formatRows="0" selectLockedCells="1"/>
  <mergeCells count="10">
    <mergeCell ref="A127:E127"/>
    <mergeCell ref="B124:D124"/>
    <mergeCell ref="A4:C4"/>
    <mergeCell ref="A8:E8"/>
    <mergeCell ref="A7:E7"/>
    <mergeCell ref="B123:C123"/>
    <mergeCell ref="B1:E1"/>
    <mergeCell ref="A3:E3"/>
    <mergeCell ref="A5:E5"/>
    <mergeCell ref="A126:E126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ttps_x003a__x002f__x002f_avilys_x002e_vu_x002e_lt_x002f_dhs_x002f_actDHSDocumentShow_x003f_docOid_x003d_470eb460bf7c11eebf1fed8d3e630f93 xmlns="10d82443-09d3-40b0-8c83-26301ffc3ad6">
      <Url xsi:nil="true"/>
      <Description xsi:nil="true"/>
    </https_x003a__x002f__x002f_avilys_x002e_vu_x002e_lt_x002f_dhs_x002f_actDHSDocumentShow_x003f_docOid_x003d_470eb460bf7c11eebf1fed8d3e630f93>
    <Nuoroda xmlns="10d82443-09d3-40b0-8c83-26301ffc3ad6">
      <Url xsi:nil="true"/>
      <Description xsi:nil="true"/>
    </Nuoroda>
    <lcf76f155ced4ddcb4097134ff3c332f xmlns="10d82443-09d3-40b0-8c83-26301ffc3ad6">
      <Terms xmlns="http://schemas.microsoft.com/office/infopath/2007/PartnerControls"/>
    </lcf76f155ced4ddcb4097134ff3c332f>
    <TaxCatchAll xmlns="ee1859fd-5c03-4aad-a8ae-84688b43cbdc" xsi:nil="true"/>
    <VI xmlns="10d82443-09d3-40b0-8c83-26301ffc3ad6" xsi:nil="true"/>
    <Inici xmlns="10d82443-09d3-40b0-8c83-26301ffc3ad6">
      <Url xsi:nil="true"/>
      <Description xsi:nil="true"/>
    </Inici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DB8210A874BFC64B87AC34CB24042502" ma:contentTypeVersion="21" ma:contentTypeDescription="Kurkite naują dokumentą." ma:contentTypeScope="" ma:versionID="90d2251af1ca2901c49407787fdd4c30">
  <xsd:schema xmlns:xsd="http://www.w3.org/2001/XMLSchema" xmlns:xs="http://www.w3.org/2001/XMLSchema" xmlns:p="http://schemas.microsoft.com/office/2006/metadata/properties" xmlns:ns2="10d82443-09d3-40b0-8c83-26301ffc3ad6" xmlns:ns3="ee1859fd-5c03-4aad-a8ae-84688b43cbdc" targetNamespace="http://schemas.microsoft.com/office/2006/metadata/properties" ma:root="true" ma:fieldsID="6310b8adc86e30bf7c2960ddc18ed4c0" ns2:_="" ns3:_="">
    <xsd:import namespace="10d82443-09d3-40b0-8c83-26301ffc3ad6"/>
    <xsd:import namespace="ee1859fd-5c03-4aad-a8ae-84688b43cb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Nuoroda" minOccurs="0"/>
                <xsd:element ref="ns2:https_x003a__x002f__x002f_avilys_x002e_vu_x002e_lt_x002f_dhs_x002f_actDHSDocumentShow_x003f_docOid_x003d_470eb460bf7c11eebf1fed8d3e630f93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  <xsd:element ref="ns2:MediaServiceLocation" minOccurs="0"/>
                <xsd:element ref="ns2:VI" minOccurs="0"/>
                <xsd:element ref="ns2:Inici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d82443-09d3-40b0-8c83-26301ffc3ad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Nuoroda" ma:index="14" nillable="true" ma:displayName="Nuoroda" ma:description="https://avilys.vu.lt/dhs/actDHSDocumentShow?docOid=91d93b60ec6e11e7b4fd9908b57f9091#" ma:format="Hyperlink" ma:internalName="Nuoroda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https_x003a__x002f__x002f_avilys_x002e_vu_x002e_lt_x002f_dhs_x002f_actDHSDocumentShow_x003f_docOid_x003d_470eb460bf7c11eebf1fed8d3e630f93" ma:index="15" nillable="true" ma:displayName="https://avilys.vu.lt/dhs/actDHSDocumentShow?docOid=470eb460bf7c11eebf1fed8d3e630f93" ma:format="Image" ma:internalName="https_x003a__x002f__x002f_avilys_x002e_vu_x002e_lt_x002f_dhs_x002f_actDHSDocumentShow_x003f_docOid_x003d_470eb460bf7c11eebf1fed8d3e630f93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lcf76f155ced4ddcb4097134ff3c332f" ma:index="17" nillable="true" ma:taxonomy="true" ma:internalName="lcf76f155ced4ddcb4097134ff3c332f" ma:taxonomyFieldName="MediaServiceImageTags" ma:displayName="Vaizdų žymės" ma:readOnly="false" ma:fieldId="{5cf76f15-5ced-4ddc-b409-7134ff3c332f}" ma:taxonomyMulti="true" ma:sspId="bd1d6e2d-d61e-4002-9eb5-e7f8ec1ff8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  <xsd:element name="VI" ma:index="25" nillable="true" ma:displayName="VI" ma:format="Dropdown" ma:internalName="VI">
      <xsd:simpleType>
        <xsd:restriction base="dms:Text">
          <xsd:maxLength value="255"/>
        </xsd:restriction>
      </xsd:simpleType>
    </xsd:element>
    <xsd:element name="Inici" ma:index="26" nillable="true" ma:displayName="Inici" ma:format="Hyperlink" ma:internalName="Inici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1859fd-5c03-4aad-a8ae-84688b43cbd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f1a7d060-56e9-4f3b-b1f8-de18a18b46d2}" ma:internalName="TaxCatchAll" ma:showField="CatchAllData" ma:web="ee1859fd-5c03-4aad-a8ae-84688b43cbd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B3B8B1A-B52A-4620-9EC2-E9CE36716F87}">
  <ds:schemaRefs>
    <ds:schemaRef ds:uri="10d82443-09d3-40b0-8c83-26301ffc3ad6"/>
    <ds:schemaRef ds:uri="http://schemas.microsoft.com/office/infopath/2007/PartnerControls"/>
    <ds:schemaRef ds:uri="http://purl.org/dc/dcmitype/"/>
    <ds:schemaRef ds:uri="http://schemas.microsoft.com/office/2006/metadata/properties"/>
    <ds:schemaRef ds:uri="http://www.w3.org/XML/1998/namespace"/>
    <ds:schemaRef ds:uri="ee1859fd-5c03-4aad-a8ae-84688b43cbdc"/>
    <ds:schemaRef ds:uri="http://purl.org/dc/elements/1.1/"/>
    <ds:schemaRef ds:uri="http://schemas.microsoft.com/office/2006/documentManagement/types"/>
    <ds:schemaRef ds:uri="http://purl.org/dc/terms/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86013BA0-43F1-49D1-B4E2-C2F42D53DFE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0d82443-09d3-40b0-8c83-26301ffc3ad6"/>
    <ds:schemaRef ds:uri="ee1859fd-5c03-4aad-a8ae-84688b43cbd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EF6090C-B938-4660-B371-9F9BEED23BA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>Vilniaus universitetas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Karolis Urbanavčiius</dc:creator>
  <cp:keywords/>
  <dc:description/>
  <cp:lastModifiedBy>Žana Mekšraitė</cp:lastModifiedBy>
  <cp:revision/>
  <dcterms:created xsi:type="dcterms:W3CDTF">2019-05-17T11:14:20Z</dcterms:created>
  <dcterms:modified xsi:type="dcterms:W3CDTF">2025-08-20T11:40:22Z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0x010100DB8210A874BFC64B87AC34CB24042502</vt:lpwstr>
  </property>
  <property fmtid="{D5CDD505-2E9C-101B-9397-08002B2CF9AE}" pid="3" name="MediaServiceImageTags">
    <vt:lpwstr/>
  </property>
</Properties>
</file>